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0395" windowHeight="4440" activeTab="1"/>
  </bookViews>
  <sheets>
    <sheet name="Диаграмма1" sheetId="2" r:id="rId1"/>
    <sheet name="Лист1" sheetId="1" r:id="rId2"/>
  </sheets>
  <definedNames>
    <definedName name="_xlnm.Print_Titles" localSheetId="1">Лист1!$13:$16</definedName>
    <definedName name="_xlnm.Print_Area" localSheetId="1">Лист1!$A$1:$S$64</definedName>
  </definedNames>
  <calcPr calcId="145621" iterate="1"/>
</workbook>
</file>

<file path=xl/calcChain.xml><?xml version="1.0" encoding="utf-8"?>
<calcChain xmlns="http://schemas.openxmlformats.org/spreadsheetml/2006/main">
  <c r="L35" i="1" l="1"/>
  <c r="M35" i="1"/>
  <c r="N35" i="1"/>
  <c r="O35" i="1"/>
  <c r="J35" i="1"/>
  <c r="I35" i="1"/>
  <c r="I52" i="1" l="1"/>
  <c r="J52" i="1"/>
  <c r="K52" i="1"/>
  <c r="L52" i="1"/>
  <c r="M52" i="1"/>
  <c r="N52" i="1"/>
  <c r="O52" i="1"/>
  <c r="P52" i="1" l="1"/>
  <c r="P18" i="1"/>
  <c r="P40" i="1" l="1"/>
  <c r="P44" i="1"/>
  <c r="P35" i="1" l="1"/>
  <c r="R35" i="1" s="1"/>
  <c r="P31" i="1"/>
  <c r="O31" i="1"/>
  <c r="O18" i="1"/>
  <c r="R52" i="1" l="1"/>
  <c r="Q52" i="1"/>
  <c r="O44" i="1"/>
  <c r="O43" i="1" s="1"/>
  <c r="N44" i="1"/>
  <c r="N43" i="1" s="1"/>
  <c r="M44" i="1"/>
  <c r="L44" i="1"/>
  <c r="K44" i="1"/>
  <c r="J44" i="1"/>
  <c r="P48" i="1"/>
  <c r="O48" i="1"/>
  <c r="N48" i="1"/>
  <c r="M48" i="1"/>
  <c r="L48" i="1"/>
  <c r="K48" i="1"/>
  <c r="J48" i="1"/>
  <c r="I48" i="1"/>
  <c r="R49" i="1"/>
  <c r="Q49" i="1"/>
  <c r="Q45" i="1"/>
  <c r="Q33" i="1"/>
  <c r="R33" i="1"/>
  <c r="Q32" i="1"/>
  <c r="R32" i="1"/>
  <c r="R31" i="1"/>
  <c r="Q31" i="1"/>
  <c r="P51" i="1"/>
  <c r="R19" i="1"/>
  <c r="Q19" i="1"/>
  <c r="K37" i="1"/>
  <c r="P43" i="1"/>
  <c r="K43" i="1" l="1"/>
  <c r="M43" i="1"/>
  <c r="M51" i="1"/>
  <c r="O51" i="1"/>
  <c r="J43" i="1"/>
  <c r="L43" i="1"/>
  <c r="R43" i="1" s="1"/>
  <c r="Q48" i="1"/>
  <c r="R48" i="1"/>
  <c r="P46" i="1"/>
  <c r="K40" i="1"/>
  <c r="K35" i="1" s="1"/>
  <c r="R41" i="1"/>
  <c r="R40" i="1" s="1"/>
  <c r="Q41" i="1"/>
  <c r="Q40" i="1" s="1"/>
  <c r="Q35" i="1" l="1"/>
  <c r="M46" i="1" l="1"/>
  <c r="J46" i="1"/>
  <c r="P36" i="1"/>
  <c r="P34" i="1" s="1"/>
  <c r="P20" i="1"/>
  <c r="J20" i="1" l="1"/>
  <c r="O46" i="1"/>
  <c r="N46" i="1"/>
  <c r="L46" i="1"/>
  <c r="I46" i="1"/>
  <c r="I44" i="1" s="1"/>
  <c r="I43" i="1" s="1"/>
  <c r="Q43" i="1" s="1"/>
  <c r="P21" i="1"/>
  <c r="O21" i="1"/>
  <c r="N21" i="1"/>
  <c r="M21" i="1"/>
  <c r="L21" i="1"/>
  <c r="K21" i="1"/>
  <c r="J21" i="1"/>
  <c r="I21" i="1"/>
  <c r="O36" i="1"/>
  <c r="M36" i="1"/>
  <c r="M34" i="1" s="1"/>
  <c r="K36" i="1"/>
  <c r="K34" i="1" s="1"/>
  <c r="M37" i="1" l="1"/>
  <c r="Q44" i="1" l="1"/>
  <c r="R47" i="1"/>
  <c r="R46" i="1" s="1"/>
  <c r="Q47" i="1"/>
  <c r="Q46" i="1" s="1"/>
  <c r="R45" i="1"/>
  <c r="J36" i="1"/>
  <c r="J34" i="1" s="1"/>
  <c r="L36" i="1"/>
  <c r="L34" i="1" s="1"/>
  <c r="N36" i="1"/>
  <c r="N34" i="1" s="1"/>
  <c r="I36" i="1"/>
  <c r="R39" i="1"/>
  <c r="Q39" i="1"/>
  <c r="R38" i="1"/>
  <c r="Q38" i="1"/>
  <c r="J37" i="1"/>
  <c r="L37" i="1"/>
  <c r="N37" i="1"/>
  <c r="O37" i="1"/>
  <c r="O34" i="1" s="1"/>
  <c r="P37" i="1"/>
  <c r="I37" i="1"/>
  <c r="J18" i="1"/>
  <c r="J51" i="1" s="1"/>
  <c r="K18" i="1"/>
  <c r="K51" i="1" s="1"/>
  <c r="L18" i="1"/>
  <c r="L51" i="1" s="1"/>
  <c r="N18" i="1"/>
  <c r="N51" i="1" s="1"/>
  <c r="I18" i="1"/>
  <c r="R30" i="1"/>
  <c r="Q30" i="1"/>
  <c r="K20" i="1"/>
  <c r="K53" i="1" s="1"/>
  <c r="L20" i="1"/>
  <c r="L53" i="1" s="1"/>
  <c r="M20" i="1"/>
  <c r="M53" i="1" s="1"/>
  <c r="N20" i="1"/>
  <c r="O20" i="1"/>
  <c r="O17" i="1" s="1"/>
  <c r="I20" i="1"/>
  <c r="I53" i="1" s="1"/>
  <c r="R28" i="1"/>
  <c r="Q28" i="1"/>
  <c r="Q20" i="1" s="1"/>
  <c r="R27" i="1"/>
  <c r="Q27" i="1"/>
  <c r="J26" i="1"/>
  <c r="K26" i="1"/>
  <c r="L26" i="1"/>
  <c r="M26" i="1"/>
  <c r="N26" i="1"/>
  <c r="O26" i="1"/>
  <c r="P26" i="1"/>
  <c r="I26" i="1"/>
  <c r="R22" i="1"/>
  <c r="R21" i="1" s="1"/>
  <c r="Q22" i="1"/>
  <c r="Q21" i="1" s="1"/>
  <c r="Q36" i="1" l="1"/>
  <c r="Q34" i="1" s="1"/>
  <c r="I34" i="1"/>
  <c r="Q18" i="1"/>
  <c r="Q17" i="1" s="1"/>
  <c r="O53" i="1"/>
  <c r="R44" i="1"/>
  <c r="J53" i="1"/>
  <c r="R20" i="1"/>
  <c r="R18" i="1"/>
  <c r="R36" i="1"/>
  <c r="R34" i="1" s="1"/>
  <c r="P17" i="1"/>
  <c r="J17" i="1"/>
  <c r="M17" i="1"/>
  <c r="K17" i="1"/>
  <c r="I51" i="1"/>
  <c r="L50" i="1"/>
  <c r="R37" i="1"/>
  <c r="Q37" i="1"/>
  <c r="Q26" i="1"/>
  <c r="N17" i="1"/>
  <c r="M50" i="1"/>
  <c r="I17" i="1"/>
  <c r="P53" i="1"/>
  <c r="P50" i="1" s="1"/>
  <c r="L17" i="1"/>
  <c r="N53" i="1"/>
  <c r="R26" i="1"/>
  <c r="Q53" i="1" l="1"/>
  <c r="O50" i="1"/>
  <c r="I50" i="1"/>
  <c r="Q51" i="1"/>
  <c r="R53" i="1"/>
  <c r="R17" i="1"/>
  <c r="R51" i="1"/>
  <c r="K50" i="1"/>
  <c r="J50" i="1"/>
  <c r="N50" i="1"/>
  <c r="R50" i="1" s="1"/>
  <c r="B16" i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  <c r="Q50" i="1" l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<sst xmlns="http://schemas.openxmlformats.org/spreadsheetml/2006/main" count="209" uniqueCount="92">
  <si>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</si>
  <si>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</si>
  <si>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</si>
  <si>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</si>
  <si>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</si>
  <si>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</si>
  <si>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</si>
  <si>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</si>
  <si>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</si>
  <si>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</si>
  <si>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</si>
  <si>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</si>
  <si>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</si>
  <si>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</si>
  <si>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</si>
  <si>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</si>
  <si>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</si>
  <si>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</si>
  <si>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</si>
  <si>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</si>
  <si>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</si>
  <si>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местный бюджет</t>
  </si>
  <si>
    <t>внебюджетные источники</t>
  </si>
  <si>
    <t>Всего по муниципальной программе, в том числе:</t>
  </si>
  <si>
    <t xml:space="preserve">"Защита населения и территорий от чрезвычайных  ситуаций природного и техногенного характера»муниципального образования Кавказский район" </t>
  </si>
  <si>
    <t>Директор МБОУ ДПО «Курсы ГО» МО Кавказский  район Ю.Е.Мартынов</t>
  </si>
  <si>
    <t>Начальник МБУ АСО Тарасенко М.В.</t>
  </si>
  <si>
    <t>1.1</t>
  </si>
  <si>
    <t>1.1.1</t>
  </si>
  <si>
    <t>1.1.3</t>
  </si>
  <si>
    <t>1.2</t>
  </si>
  <si>
    <t>2</t>
  </si>
  <si>
    <t>2.1</t>
  </si>
  <si>
    <t>2.1.1</t>
  </si>
  <si>
    <t>3</t>
  </si>
  <si>
    <t>3.1</t>
  </si>
  <si>
    <t>3.2</t>
  </si>
  <si>
    <t>______________</t>
  </si>
  <si>
    <t>год</t>
  </si>
  <si>
    <t>от          2019 г. №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</si>
  <si>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</si>
  <si>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 xml:space="preserve">Подпрограмма № 1 </t>
    </r>
    <r>
      <rPr>
        <sz val="12"/>
        <rFont val="Times New Roman"/>
        <family val="1"/>
        <charset val="204"/>
      </rPr>
      <t>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</t>
    </r>
  </si>
  <si>
    <r>
      <rPr>
        <b/>
        <sz val="12"/>
        <rFont val="Times New Roman"/>
        <family val="1"/>
        <charset val="204"/>
      </rPr>
      <t>Мероприятие 2</t>
    </r>
    <r>
      <rPr>
        <sz val="12"/>
        <rFont val="Times New Roman"/>
        <family val="1"/>
        <charset val="204"/>
      </rPr>
      <t xml:space="preserve">
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</t>
    </r>
  </si>
  <si>
    <r>
      <rPr>
        <b/>
        <sz val="12"/>
        <rFont val="Times New Roman"/>
        <family val="1"/>
        <charset val="204"/>
      </rPr>
      <t xml:space="preserve">Подпрограмма № 2 </t>
    </r>
    <r>
      <rPr>
        <sz val="12"/>
        <rFont val="Times New Roman"/>
        <family val="1"/>
        <charset val="204"/>
      </rPr>
      <t>«Мероприятия по обеспечению деятельности, связанной с проведением аварийно-спасательных и других неотложных работ при чрезвычайных ситуациях»</t>
    </r>
  </si>
  <si>
    <r>
      <t>Мероприятие № 1</t>
    </r>
    <r>
      <rPr>
        <sz val="12"/>
        <rFont val="Times New Roman"/>
        <family val="1"/>
        <charset val="204"/>
      </rPr>
      <t xml:space="preserve"> организация деятельности МБУ «АСО»</t>
    </r>
  </si>
  <si>
    <r>
      <t xml:space="preserve">Подпрограмма № 3 </t>
    </r>
    <r>
      <rPr>
        <sz val="12"/>
        <rFont val="Times New Roman"/>
        <family val="1"/>
        <charset val="204"/>
      </rPr>
      <t>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</t>
    </r>
  </si>
  <si>
    <r>
      <t>Мероприятие 1</t>
    </r>
    <r>
      <rPr>
        <sz val="12"/>
        <rFont val="Times New Roman"/>
        <family val="1"/>
        <charset val="204"/>
      </rPr>
      <t xml:space="preserve"> Выполнение мероприятий по защите от чрезвычайных ситуаций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</si>
  <si>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</si>
  <si>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</si>
  <si>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</si>
  <si>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внебюджет</t>
  </si>
  <si>
    <r>
      <rPr>
        <b/>
        <sz val="12"/>
        <rFont val="Times New Roman"/>
        <family val="1"/>
        <charset val="204"/>
      </rPr>
      <t>Контрольное событие № 1 :</t>
    </r>
    <r>
      <rPr>
        <sz val="12"/>
        <rFont val="Times New Roman"/>
        <family val="1"/>
        <charset val="204"/>
      </rPr>
      <t xml:space="preserve">
проведение командно-штабных учений, командно-штабных тренировок, тактико- специальных учений, объектовых тренировок
</t>
    </r>
  </si>
  <si>
    <t>1.1.2</t>
  </si>
  <si>
    <r>
      <rPr>
        <b/>
        <sz val="12"/>
        <rFont val="Times New Roman"/>
        <family val="1"/>
        <charset val="204"/>
      </rPr>
      <t>Контрольное событие№ 3:</t>
    </r>
    <r>
      <rPr>
        <sz val="12"/>
        <rFont val="Times New Roman"/>
        <family val="1"/>
        <charset val="204"/>
      </rPr>
      <t xml:space="preserve">
проведение заседаний комиссии по предупреждению и ликвидации чрезвычайных ситуаций и обеспечения пожарной безопасности.
</t>
    </r>
  </si>
  <si>
    <t xml:space="preserve">Всего                     </t>
  </si>
  <si>
    <t>1.2.1</t>
  </si>
  <si>
    <t>1.3</t>
  </si>
  <si>
    <t>всего бюджет</t>
  </si>
  <si>
    <t xml:space="preserve">Всего                  </t>
  </si>
  <si>
    <t xml:space="preserve">Всего                </t>
  </si>
  <si>
    <r>
      <t>Контрольное событие № 5:</t>
    </r>
    <r>
      <rPr>
        <sz val="12"/>
        <rFont val="Times New Roman"/>
        <family val="1"/>
        <charset val="204"/>
      </rPr>
      <t xml:space="preserve"> участие в проведении смотра готовности сил и средств районного звена ТП РСЧС</t>
    </r>
  </si>
  <si>
    <t>(за год)</t>
  </si>
  <si>
    <t>внебюджетные средства</t>
  </si>
  <si>
    <t xml:space="preserve">местный бюджет                         </t>
  </si>
  <si>
    <t>№ п/п</t>
  </si>
  <si>
    <t>Наименование подпрограммы, основного мероприятия, контрольного события</t>
  </si>
  <si>
    <t>Всего</t>
  </si>
  <si>
    <t>Начальник МКУ «Управление по делам ГО и ЧС» Кавказского района   В.Г. Анохин</t>
  </si>
  <si>
    <t>Исполнитель, тел.          С.С. Кузнецова   6-48-32</t>
  </si>
  <si>
    <t>,</t>
  </si>
  <si>
    <t>В.Г. Анохин</t>
  </si>
  <si>
    <t>Координатор программы, начальник МКУ "Управление по делам ГО и ЧС" Кавказского района</t>
  </si>
  <si>
    <t>06.04.-08.04.2022   04.10.2022</t>
  </si>
  <si>
    <t>10.02.2022  25.03.2022  14.07.2022  31.08.2022  28.10.2022  23.12.2022</t>
  </si>
  <si>
    <t>13.04.2022  14.10.2022</t>
  </si>
  <si>
    <t>2.2</t>
  </si>
  <si>
    <r>
      <rPr>
        <b/>
        <sz val="12"/>
        <rFont val="Times New Roman"/>
        <family val="1"/>
        <charset val="204"/>
      </rPr>
      <t xml:space="preserve">Мероприятие №3 </t>
    </r>
    <r>
      <rPr>
        <sz val="12"/>
        <rFont val="Times New Roman"/>
        <family val="1"/>
        <charset val="204"/>
      </rPr>
      <t>"Приобретение гидравлического спасательного инструмента"</t>
    </r>
  </si>
  <si>
    <r>
      <t xml:space="preserve">Мероприятие № 2                 </t>
    </r>
    <r>
      <rPr>
        <sz val="12"/>
        <rFont val="Times New Roman"/>
        <family val="1"/>
        <charset val="204"/>
      </rPr>
      <t>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</t>
    </r>
  </si>
  <si>
    <t>краевой бюджет</t>
  </si>
  <si>
    <t>1.4</t>
  </si>
  <si>
    <r>
      <rPr>
        <b/>
        <sz val="12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Организация деятельности МКУ «Управление по делам ГО и ЧС» Кавказского района</t>
    </r>
  </si>
  <si>
    <r>
      <rPr>
        <b/>
        <sz val="11"/>
        <rFont val="Times New Roman"/>
        <family val="1"/>
        <charset val="204"/>
      </rPr>
      <t xml:space="preserve">Мероприятие № 3 </t>
    </r>
    <r>
      <rPr>
        <sz val="11"/>
        <rFont val="Times New Roman"/>
        <family val="1"/>
        <charset val="204"/>
      </rPr>
      <t xml:space="preserve">
Создание на территории  МО Кавказский район системы обеспечения вызова экстренных оперативных служб по единому номеру «112»
</t>
    </r>
  </si>
  <si>
    <r>
      <rPr>
        <b/>
        <sz val="11"/>
        <rFont val="Times New Roman"/>
        <family val="1"/>
        <charset val="204"/>
      </rPr>
      <t xml:space="preserve">Мероприятие № 4 </t>
    </r>
    <r>
      <rPr>
        <sz val="11"/>
        <rFont val="Times New Roman"/>
        <family val="1"/>
        <charset val="204"/>
      </rPr>
      <t>"Участие в предупреждении чрезвычайных ситуаций в части развития систем видеонаблюдения муниципального образования (приобретение камер обзорного видеонаблюдения)"</t>
    </r>
  </si>
  <si>
    <t xml:space="preserve">Всего </t>
  </si>
  <si>
    <t>3.3</t>
  </si>
  <si>
    <t>за 2022 год</t>
  </si>
  <si>
    <t>13.04.2022   14.10.2022</t>
  </si>
  <si>
    <t>10.02.2022  26.02.2022  14.03.2022  25.03.2022   12.04.2022 18.05.2022 14.07.2022   31.08.2022   28.10.2022 15.11.2022  23.12.2022</t>
  </si>
  <si>
    <t>06.04.-08.04.2022      04.10.2022</t>
  </si>
  <si>
    <r>
      <t>Контрольное событие №2: "</t>
    </r>
    <r>
      <rPr>
        <sz val="11"/>
        <rFont val="Times New Roman"/>
        <family val="1"/>
        <charset val="204"/>
      </rPr>
      <t>Участие в районных соревнованиях по программе "Школа безопасности""</t>
    </r>
  </si>
  <si>
    <r>
      <t>Контрольное событие №4:</t>
    </r>
    <r>
      <rPr>
        <sz val="11"/>
        <rFont val="Times New Roman"/>
        <family val="1"/>
        <charset val="204"/>
      </rPr>
      <t xml:space="preserve"> Участие в подготовке организации и проведении районных соревнований по программе «Школа безопасности»</t>
    </r>
  </si>
  <si>
    <r>
      <t xml:space="preserve">Мероприятие №3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Техническое обслуживание системы экстренного оповещения населения (КСЭОН), построенной на базе оборудования (Стрелец Мониторинг) на территории мугиципального образования Кавказский район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</si>
</sst>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14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0" fontId="1" fillId="0" borderId="0" xfId="0" applyFont="1" applyFill="1" applyAlignment="1"/>
    <xf numFmtId="0" fontId="6" fillId="0" borderId="0" xfId="0" applyFont="1" applyFill="1" applyAlignment="1"/>
    <xf numFmtId="16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textRotation="90" wrapText="1"/>
    </xf>
    <xf numFmtId="0" fontId="1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textRotation="90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2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textRotation="90" wrapText="1"/>
    </xf>
    <xf numFmtId="0" fontId="1" fillId="0" borderId="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90" wrapText="1"/>
    </xf>
    <xf numFmtId="14" fontId="7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90" wrapText="1"/>
    </xf>
    <xf numFmtId="14" fontId="7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textRotation="90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center" textRotation="90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textRotation="90" wrapText="1"/>
    </xf>
    <xf numFmtId="14" fontId="1" fillId="0" borderId="6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Лист1!$A$8:$S$53</c:f>
              <c:multiLvlStrCache>
                <c:ptCount val="46"/>
                <c:lvl>
                  <c:pt idx="5">
                    <c:v>Причины несоблюдения планового срока реализации и меры по исполнению мероприятия или контрольного события</c:v>
                  </c:pt>
                  <c:pt idx="8">
                    <c:v>18</c:v>
                  </c:pt>
                  <c:pt idx="42">
                    <c:v>х</c:v>
                  </c:pt>
                  <c:pt idx="43">
                    <c:v>х</c:v>
                  </c:pt>
                  <c:pt idx="45">
                    <c:v>х</c:v>
                  </c:pt>
                </c:lvl>
                <c:lvl>
                  <c:pt idx="7">
                    <c:v>факт</c:v>
                  </c:pt>
                  <c:pt idx="8">
                    <c:v>17</c:v>
                  </c:pt>
                  <c:pt idx="9">
                    <c:v>19728,9</c:v>
                  </c:pt>
                  <c:pt idx="10">
                    <c:v>19005,1</c:v>
                  </c:pt>
                  <c:pt idx="11">
                    <c:v>548,9 </c:v>
                  </c:pt>
                  <c:pt idx="12">
                    <c:v>174,9</c:v>
                  </c:pt>
                  <c:pt idx="13">
                    <c:v>16996,6</c:v>
                  </c:pt>
                  <c:pt idx="14">
                    <c:v>16996,6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1465,2</c:v>
                  </c:pt>
                  <c:pt idx="19">
                    <c:v>1290,3</c:v>
                  </c:pt>
                  <c:pt idx="20">
                    <c:v>174,9</c:v>
                  </c:pt>
                  <c:pt idx="21">
                    <c:v>х</c:v>
                  </c:pt>
                  <c:pt idx="22">
                    <c:v>367,3</c:v>
                  </c:pt>
                  <c:pt idx="23">
                    <c:v>899,8</c:v>
                  </c:pt>
                  <c:pt idx="24">
                    <c:v>350,9</c:v>
                  </c:pt>
                  <c:pt idx="25">
                    <c:v>548,9</c:v>
                  </c:pt>
                  <c:pt idx="26">
                    <c:v>11712,5</c:v>
                  </c:pt>
                  <c:pt idx="27">
                    <c:v>11080,9</c:v>
                  </c:pt>
                  <c:pt idx="28">
                    <c:v>631,6</c:v>
                  </c:pt>
                  <c:pt idx="29">
                    <c:v>11408,9</c:v>
                  </c:pt>
                  <c:pt idx="30">
                    <c:v>10777,3</c:v>
                  </c:pt>
                  <c:pt idx="31">
                    <c:v>631,6</c:v>
                  </c:pt>
                  <c:pt idx="32">
                    <c:v>303,6</c:v>
                  </c:pt>
                  <c:pt idx="33">
                    <c:v>303,6</c:v>
                  </c:pt>
                  <c:pt idx="34">
                    <c:v>х</c:v>
                  </c:pt>
                  <c:pt idx="35">
                    <c:v>1287,9</c:v>
                  </c:pt>
                  <c:pt idx="36">
                    <c:v>1287,9</c:v>
                  </c:pt>
                  <c:pt idx="37">
                    <c:v>429,3</c:v>
                  </c:pt>
                  <c:pt idx="38">
                    <c:v>99,8</c:v>
                  </c:pt>
                  <c:pt idx="39">
                    <c:v>99,8</c:v>
                  </c:pt>
                  <c:pt idx="40">
                    <c:v>758,8</c:v>
                  </c:pt>
                  <c:pt idx="41">
                    <c:v>758,8</c:v>
                  </c:pt>
                  <c:pt idx="42">
                    <c:v>32729,3</c:v>
                  </c:pt>
                  <c:pt idx="43">
                    <c:v>31373,9</c:v>
                  </c:pt>
                  <c:pt idx="44">
                    <c:v>548,9</c:v>
                  </c:pt>
                  <c:pt idx="45">
                    <c:v>806,5</c:v>
                  </c:pt>
                </c:lvl>
                <c:lvl>
                  <c:pt idx="6">
                    <c:v>год</c:v>
                  </c:pt>
                  <c:pt idx="7">
                    <c:v>план</c:v>
                  </c:pt>
                  <c:pt idx="8">
                    <c:v>16</c:v>
                  </c:pt>
                  <c:pt idx="9">
                    <c:v>19839,6</c:v>
                  </c:pt>
                  <c:pt idx="10">
                    <c:v>19090,6</c:v>
                  </c:pt>
                  <c:pt idx="11">
                    <c:v>549,0</c:v>
                  </c:pt>
                  <c:pt idx="12">
                    <c:v>200,0</c:v>
                  </c:pt>
                  <c:pt idx="13">
                    <c:v>17082,0</c:v>
                  </c:pt>
                  <c:pt idx="14">
                    <c:v>17082,0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1490,3</c:v>
                  </c:pt>
                  <c:pt idx="19">
                    <c:v>1290,3</c:v>
                  </c:pt>
                  <c:pt idx="20">
                    <c:v>200,0</c:v>
                  </c:pt>
                  <c:pt idx="21">
                    <c:v>х</c:v>
                  </c:pt>
                  <c:pt idx="22">
                    <c:v>367,5</c:v>
                  </c:pt>
                  <c:pt idx="23">
                    <c:v>900</c:v>
                  </c:pt>
                  <c:pt idx="24">
                    <c:v>351</c:v>
                  </c:pt>
                  <c:pt idx="25">
                    <c:v>549</c:v>
                  </c:pt>
                  <c:pt idx="26">
                    <c:v>11730,9</c:v>
                  </c:pt>
                  <c:pt idx="27">
                    <c:v>11080,9</c:v>
                  </c:pt>
                  <c:pt idx="28">
                    <c:v>650</c:v>
                  </c:pt>
                  <c:pt idx="29">
                    <c:v>11427,3</c:v>
                  </c:pt>
                  <c:pt idx="30">
                    <c:v>10777,3</c:v>
                  </c:pt>
                  <c:pt idx="31">
                    <c:v>650</c:v>
                  </c:pt>
                  <c:pt idx="32">
                    <c:v>303,6</c:v>
                  </c:pt>
                  <c:pt idx="33">
                    <c:v>303,6</c:v>
                  </c:pt>
                  <c:pt idx="34">
                    <c:v>х</c:v>
                  </c:pt>
                  <c:pt idx="35">
                    <c:v>1288,4</c:v>
                  </c:pt>
                  <c:pt idx="36">
                    <c:v>1288,4</c:v>
                  </c:pt>
                  <c:pt idx="37">
                    <c:v>412,8</c:v>
                  </c:pt>
                  <c:pt idx="38">
                    <c:v>100,0</c:v>
                  </c:pt>
                  <c:pt idx="39">
                    <c:v>100,0</c:v>
                  </c:pt>
                  <c:pt idx="40">
                    <c:v>775,6</c:v>
                  </c:pt>
                  <c:pt idx="41">
                    <c:v>775,6</c:v>
                  </c:pt>
                  <c:pt idx="42">
                    <c:v>32858,9</c:v>
                  </c:pt>
                  <c:pt idx="43">
                    <c:v>31460,1</c:v>
                  </c:pt>
                  <c:pt idx="44">
                    <c:v>549,0</c:v>
                  </c:pt>
                  <c:pt idx="45">
                    <c:v>850,0</c:v>
                  </c:pt>
                </c:lvl>
                <c:lvl>
                  <c:pt idx="7">
                    <c:v>факт</c:v>
                  </c:pt>
                  <c:pt idx="8">
                    <c:v>15</c:v>
                  </c:pt>
                  <c:pt idx="9">
                    <c:v>6624,8</c:v>
                  </c:pt>
                  <c:pt idx="10">
                    <c:v>6551,2</c:v>
                  </c:pt>
                  <c:pt idx="11">
                    <c:v>548,9</c:v>
                  </c:pt>
                  <c:pt idx="12">
                    <c:v>73,6</c:v>
                  </c:pt>
                  <c:pt idx="13">
                    <c:v>5529,0</c:v>
                  </c:pt>
                  <c:pt idx="14">
                    <c:v>5529,0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528,5</c:v>
                  </c:pt>
                  <c:pt idx="19">
                    <c:v>454,9</c:v>
                  </c:pt>
                  <c:pt idx="20">
                    <c:v>73,6</c:v>
                  </c:pt>
                  <c:pt idx="21">
                    <c:v>х</c:v>
                  </c:pt>
                  <c:pt idx="22">
                    <c:v>216,4</c:v>
                  </c:pt>
                  <c:pt idx="23">
                    <c:v>899,8</c:v>
                  </c:pt>
                  <c:pt idx="24">
                    <c:v>350,9</c:v>
                  </c:pt>
                  <c:pt idx="25">
                    <c:v>548,9</c:v>
                  </c:pt>
                  <c:pt idx="26">
                    <c:v>4071</c:v>
                  </c:pt>
                  <c:pt idx="27">
                    <c:v>3861,4</c:v>
                  </c:pt>
                  <c:pt idx="28">
                    <c:v>209,6</c:v>
                  </c:pt>
                  <c:pt idx="29">
                    <c:v>3767,4</c:v>
                  </c:pt>
                  <c:pt idx="30">
                    <c:v>3557,8</c:v>
                  </c:pt>
                  <c:pt idx="31">
                    <c:v>209,6</c:v>
                  </c:pt>
                  <c:pt idx="32">
                    <c:v>303,6</c:v>
                  </c:pt>
                  <c:pt idx="33">
                    <c:v>303,6</c:v>
                  </c:pt>
                  <c:pt idx="34">
                    <c:v>х</c:v>
                  </c:pt>
                  <c:pt idx="35">
                    <c:v>308,2</c:v>
                  </c:pt>
                  <c:pt idx="36">
                    <c:v>308,2</c:v>
                  </c:pt>
                  <c:pt idx="37">
                    <c:v>208,4</c:v>
                  </c:pt>
                  <c:pt idx="38">
                    <c:v>99,8</c:v>
                  </c:pt>
                  <c:pt idx="39">
                    <c:v>99,8</c:v>
                  </c:pt>
                  <c:pt idx="40">
                    <c:v>0,0</c:v>
                  </c:pt>
                  <c:pt idx="41">
                    <c:v>0,0</c:v>
                  </c:pt>
                  <c:pt idx="42">
                    <c:v>11552,9</c:v>
                  </c:pt>
                  <c:pt idx="43">
                    <c:v>10720,8</c:v>
                  </c:pt>
                  <c:pt idx="44">
                    <c:v>548,9</c:v>
                  </c:pt>
                  <c:pt idx="45">
                    <c:v>283,2</c:v>
                  </c:pt>
                </c:lvl>
                <c:lvl>
                  <c:pt idx="6">
                    <c:v>IV</c:v>
                  </c:pt>
                  <c:pt idx="7">
                    <c:v>план</c:v>
                  </c:pt>
                  <c:pt idx="8">
                    <c:v>14</c:v>
                  </c:pt>
                  <c:pt idx="9">
                    <c:v>7019,3</c:v>
                  </c:pt>
                  <c:pt idx="10">
                    <c:v>6566,3</c:v>
                  </c:pt>
                  <c:pt idx="11">
                    <c:v>549,0</c:v>
                  </c:pt>
                  <c:pt idx="12">
                    <c:v>-96,0</c:v>
                  </c:pt>
                  <c:pt idx="13">
                    <c:v>5633,9</c:v>
                  </c:pt>
                  <c:pt idx="14">
                    <c:v>5633,9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353,1</c:v>
                  </c:pt>
                  <c:pt idx="19">
                    <c:v>449,1</c:v>
                  </c:pt>
                  <c:pt idx="20">
                    <c:v>-96,0</c:v>
                  </c:pt>
                  <c:pt idx="21">
                    <c:v>х</c:v>
                  </c:pt>
                  <c:pt idx="22">
                    <c:v>132,3</c:v>
                  </c:pt>
                  <c:pt idx="23">
                    <c:v>900</c:v>
                  </c:pt>
                  <c:pt idx="24">
                    <c:v>351</c:v>
                  </c:pt>
                  <c:pt idx="25">
                    <c:v>549</c:v>
                  </c:pt>
                  <c:pt idx="26">
                    <c:v>4121,1</c:v>
                  </c:pt>
                  <c:pt idx="27">
                    <c:v>3820</c:v>
                  </c:pt>
                  <c:pt idx="28">
                    <c:v>301,1</c:v>
                  </c:pt>
                  <c:pt idx="29">
                    <c:v>4121,1</c:v>
                  </c:pt>
                  <c:pt idx="30">
                    <c:v>3820</c:v>
                  </c:pt>
                  <c:pt idx="31">
                    <c:v>301,1</c:v>
                  </c:pt>
                  <c:pt idx="32">
                    <c:v>0</c:v>
                  </c:pt>
                  <c:pt idx="33">
                    <c:v>0</c:v>
                  </c:pt>
                  <c:pt idx="34">
                    <c:v>х</c:v>
                  </c:pt>
                  <c:pt idx="35">
                    <c:v>107,8</c:v>
                  </c:pt>
                  <c:pt idx="36">
                    <c:v>107,8</c:v>
                  </c:pt>
                  <c:pt idx="37">
                    <c:v>7,8</c:v>
                  </c:pt>
                  <c:pt idx="38">
                    <c:v>100,0</c:v>
                  </c:pt>
                  <c:pt idx="39">
                    <c:v>100,0</c:v>
                  </c:pt>
                  <c:pt idx="40">
                    <c:v>0,0</c:v>
                  </c:pt>
                  <c:pt idx="41">
                    <c:v>0,0</c:v>
                  </c:pt>
                  <c:pt idx="42">
                    <c:v>11248,2</c:v>
                  </c:pt>
                  <c:pt idx="43">
                    <c:v>10494,1</c:v>
                  </c:pt>
                  <c:pt idx="44">
                    <c:v>549,0</c:v>
                  </c:pt>
                  <c:pt idx="45">
                    <c:v>205,1</c:v>
                  </c:pt>
                </c:lvl>
                <c:lvl>
                  <c:pt idx="7">
                    <c:v>факт</c:v>
                  </c:pt>
                  <c:pt idx="8">
                    <c:v>13</c:v>
                  </c:pt>
                  <c:pt idx="9">
                    <c:v>4705,3</c:v>
                  </c:pt>
                  <c:pt idx="10">
                    <c:v>4631,8</c:v>
                  </c:pt>
                  <c:pt idx="11">
                    <c:v>0,0</c:v>
                  </c:pt>
                  <c:pt idx="12">
                    <c:v>73,5</c:v>
                  </c:pt>
                  <c:pt idx="13">
                    <c:v>4271,3</c:v>
                  </c:pt>
                  <c:pt idx="14">
                    <c:v>4271,3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377,4</c:v>
                  </c:pt>
                  <c:pt idx="19">
                    <c:v>303,9</c:v>
                  </c:pt>
                  <c:pt idx="20">
                    <c:v>73,5</c:v>
                  </c:pt>
                  <c:pt idx="21">
                    <c:v>х</c:v>
                  </c:pt>
                  <c:pt idx="22">
                    <c:v>56,6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2865,3</c:v>
                  </c:pt>
                  <c:pt idx="27">
                    <c:v>2699,3</c:v>
                  </c:pt>
                  <c:pt idx="28">
                    <c:v>166</c:v>
                  </c:pt>
                  <c:pt idx="29">
                    <c:v>2865,3</c:v>
                  </c:pt>
                  <c:pt idx="30">
                    <c:v>2699,3</c:v>
                  </c:pt>
                  <c:pt idx="31">
                    <c:v>166</c:v>
                  </c:pt>
                  <c:pt idx="34">
                    <c:v>х</c:v>
                  </c:pt>
                  <c:pt idx="35">
                    <c:v>812,5</c:v>
                  </c:pt>
                  <c:pt idx="36">
                    <c:v>812,5</c:v>
                  </c:pt>
                  <c:pt idx="37">
                    <c:v>53,7</c:v>
                  </c:pt>
                  <c:pt idx="38">
                    <c:v>0,0</c:v>
                  </c:pt>
                  <c:pt idx="39">
                    <c:v>0</c:v>
                  </c:pt>
                  <c:pt idx="40">
                    <c:v>758,8</c:v>
                  </c:pt>
                  <c:pt idx="41">
                    <c:v>758,8</c:v>
                  </c:pt>
                  <c:pt idx="42">
                    <c:v>8383,1</c:v>
                  </c:pt>
                  <c:pt idx="43">
                    <c:v>8143,6</c:v>
                  </c:pt>
                  <c:pt idx="44">
                    <c:v>0,0</c:v>
                  </c:pt>
                  <c:pt idx="45">
                    <c:v>239,5</c:v>
                  </c:pt>
                </c:lvl>
                <c:lvl>
                  <c:pt idx="6">
                    <c:v>III</c:v>
                  </c:pt>
                  <c:pt idx="7">
                    <c:v>план</c:v>
                  </c:pt>
                  <c:pt idx="8">
                    <c:v>12</c:v>
                  </c:pt>
                  <c:pt idx="9">
                    <c:v>5361,4</c:v>
                  </c:pt>
                  <c:pt idx="10">
                    <c:v>5260,9</c:v>
                  </c:pt>
                  <c:pt idx="11">
                    <c:v>0,0</c:v>
                  </c:pt>
                  <c:pt idx="12">
                    <c:v>100,5</c:v>
                  </c:pt>
                  <c:pt idx="13">
                    <c:v>4744,4</c:v>
                  </c:pt>
                  <c:pt idx="14">
                    <c:v>4744,4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497,0</c:v>
                  </c:pt>
                  <c:pt idx="19">
                    <c:v>396,5</c:v>
                  </c:pt>
                  <c:pt idx="20">
                    <c:v>100,5</c:v>
                  </c:pt>
                  <c:pt idx="21">
                    <c:v>х</c:v>
                  </c:pt>
                  <c:pt idx="22">
                    <c:v>120,2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2809,6</c:v>
                  </c:pt>
                  <c:pt idx="27">
                    <c:v>2669,6</c:v>
                  </c:pt>
                  <c:pt idx="28">
                    <c:v>140</c:v>
                  </c:pt>
                  <c:pt idx="29">
                    <c:v>2 809,60</c:v>
                  </c:pt>
                  <c:pt idx="30">
                    <c:v>2669,6</c:v>
                  </c:pt>
                  <c:pt idx="31">
                    <c:v>140</c:v>
                  </c:pt>
                  <c:pt idx="32">
                    <c:v>0</c:v>
                  </c:pt>
                  <c:pt idx="33">
                    <c:v>0</c:v>
                  </c:pt>
                  <c:pt idx="34">
                    <c:v>х</c:v>
                  </c:pt>
                  <c:pt idx="35">
                    <c:v>980,6</c:v>
                  </c:pt>
                  <c:pt idx="36">
                    <c:v>980,6</c:v>
                  </c:pt>
                  <c:pt idx="37">
                    <c:v>205,0</c:v>
                  </c:pt>
                  <c:pt idx="38">
                    <c:v>0,0</c:v>
                  </c:pt>
                  <c:pt idx="39">
                    <c:v>0,0</c:v>
                  </c:pt>
                  <c:pt idx="40">
                    <c:v>775,6</c:v>
                  </c:pt>
                  <c:pt idx="41">
                    <c:v>775,6</c:v>
                  </c:pt>
                  <c:pt idx="42">
                    <c:v>9151,6</c:v>
                  </c:pt>
                  <c:pt idx="43">
                    <c:v>8911,1</c:v>
                  </c:pt>
                  <c:pt idx="44">
                    <c:v>0,0</c:v>
                  </c:pt>
                  <c:pt idx="45">
                    <c:v>240,5</c:v>
                  </c:pt>
                </c:lvl>
                <c:lvl>
                  <c:pt idx="7">
                    <c:v>факт</c:v>
                  </c:pt>
                  <c:pt idx="8">
                    <c:v>11</c:v>
                  </c:pt>
                  <c:pt idx="9">
                    <c:v>4655,7</c:v>
                  </c:pt>
                  <c:pt idx="10">
                    <c:v>4652,2</c:v>
                  </c:pt>
                  <c:pt idx="11">
                    <c:v>0,0</c:v>
                  </c:pt>
                  <c:pt idx="12">
                    <c:v>3,5</c:v>
                  </c:pt>
                  <c:pt idx="13">
                    <c:v>4236,7</c:v>
                  </c:pt>
                  <c:pt idx="14">
                    <c:v>4236,7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362,4</c:v>
                  </c:pt>
                  <c:pt idx="19">
                    <c:v>358,9</c:v>
                  </c:pt>
                  <c:pt idx="20">
                    <c:v>3,5</c:v>
                  </c:pt>
                  <c:pt idx="21">
                    <c:v>х</c:v>
                  </c:pt>
                  <c:pt idx="22">
                    <c:v>56,6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2845,6</c:v>
                  </c:pt>
                  <c:pt idx="27">
                    <c:v>2696,7</c:v>
                  </c:pt>
                  <c:pt idx="28">
                    <c:v>148,9</c:v>
                  </c:pt>
                  <c:pt idx="29">
                    <c:v>2845,6</c:v>
                  </c:pt>
                  <c:pt idx="30">
                    <c:v>2696,7</c:v>
                  </c:pt>
                  <c:pt idx="31">
                    <c:v>148,9</c:v>
                  </c:pt>
                  <c:pt idx="34">
                    <c:v>х</c:v>
                  </c:pt>
                  <c:pt idx="35">
                    <c:v>153,1</c:v>
                  </c:pt>
                  <c:pt idx="36">
                    <c:v>153,1</c:v>
                  </c:pt>
                  <c:pt idx="37">
                    <c:v>153,1</c:v>
                  </c:pt>
                  <c:pt idx="38">
                    <c:v>0,0</c:v>
                  </c:pt>
                  <c:pt idx="39">
                    <c:v>0,0</c:v>
                  </c:pt>
                  <c:pt idx="40">
                    <c:v>0,0</c:v>
                  </c:pt>
                  <c:pt idx="41">
                    <c:v>0,0</c:v>
                  </c:pt>
                  <c:pt idx="42">
                    <c:v>7654,4</c:v>
                  </c:pt>
                  <c:pt idx="43">
                    <c:v>7502,0</c:v>
                  </c:pt>
                  <c:pt idx="44">
                    <c:v>0,0</c:v>
                  </c:pt>
                  <c:pt idx="45">
                    <c:v>152,4</c:v>
                  </c:pt>
                </c:lvl>
                <c:lvl>
                  <c:pt idx="6">
                    <c:v>II</c:v>
                  </c:pt>
                  <c:pt idx="7">
                    <c:v>план</c:v>
                  </c:pt>
                  <c:pt idx="8">
                    <c:v>10</c:v>
                  </c:pt>
                  <c:pt idx="9">
                    <c:v>4108,4</c:v>
                  </c:pt>
                  <c:pt idx="10">
                    <c:v>4010,4</c:v>
                  </c:pt>
                  <c:pt idx="11">
                    <c:v>0,0</c:v>
                  </c:pt>
                  <c:pt idx="12">
                    <c:v>98,0</c:v>
                  </c:pt>
                  <c:pt idx="13">
                    <c:v>3663,7</c:v>
                  </c:pt>
                  <c:pt idx="14">
                    <c:v>3663,7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369,7</c:v>
                  </c:pt>
                  <c:pt idx="19">
                    <c:v>271,7</c:v>
                  </c:pt>
                  <c:pt idx="20">
                    <c:v>98,0</c:v>
                  </c:pt>
                  <c:pt idx="21">
                    <c:v>х</c:v>
                  </c:pt>
                  <c:pt idx="22">
                    <c:v>75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2877,80</c:v>
                  </c:pt>
                  <c:pt idx="27">
                    <c:v>2767,8</c:v>
                  </c:pt>
                  <c:pt idx="28">
                    <c:v>110</c:v>
                  </c:pt>
                  <c:pt idx="29">
                    <c:v>2574,2</c:v>
                  </c:pt>
                  <c:pt idx="30">
                    <c:v>2464,2</c:v>
                  </c:pt>
                  <c:pt idx="31">
                    <c:v>110</c:v>
                  </c:pt>
                  <c:pt idx="32">
                    <c:v>303,6</c:v>
                  </c:pt>
                  <c:pt idx="33">
                    <c:v>303,6</c:v>
                  </c:pt>
                  <c:pt idx="34">
                    <c:v>х</c:v>
                  </c:pt>
                  <c:pt idx="35">
                    <c:v>100,0</c:v>
                  </c:pt>
                  <c:pt idx="36">
                    <c:v>100,0</c:v>
                  </c:pt>
                  <c:pt idx="37">
                    <c:v>100,0</c:v>
                  </c:pt>
                  <c:pt idx="38">
                    <c:v>0,0</c:v>
                  </c:pt>
                  <c:pt idx="39">
                    <c:v>0,0</c:v>
                  </c:pt>
                  <c:pt idx="40">
                    <c:v>0,0</c:v>
                  </c:pt>
                  <c:pt idx="41">
                    <c:v>0,0</c:v>
                  </c:pt>
                  <c:pt idx="42">
                    <c:v>7086,2</c:v>
                  </c:pt>
                  <c:pt idx="43">
                    <c:v>6878,2</c:v>
                  </c:pt>
                  <c:pt idx="44">
                    <c:v>0,0</c:v>
                  </c:pt>
                  <c:pt idx="45">
                    <c:v>208,0</c:v>
                  </c:pt>
                </c:lvl>
                <c:lvl>
                  <c:pt idx="7">
                    <c:v>факт</c:v>
                  </c:pt>
                  <c:pt idx="8">
                    <c:v>9</c:v>
                  </c:pt>
                  <c:pt idx="9">
                    <c:v>3194,2</c:v>
                  </c:pt>
                  <c:pt idx="10">
                    <c:v>3169,9</c:v>
                  </c:pt>
                  <c:pt idx="11">
                    <c:v>0,0</c:v>
                  </c:pt>
                  <c:pt idx="12">
                    <c:v>24,3</c:v>
                  </c:pt>
                  <c:pt idx="13">
                    <c:v>2959,6</c:v>
                  </c:pt>
                  <c:pt idx="14">
                    <c:v>2959,6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196,9</c:v>
                  </c:pt>
                  <c:pt idx="19">
                    <c:v>172,6</c:v>
                  </c:pt>
                  <c:pt idx="20">
                    <c:v>24,3</c:v>
                  </c:pt>
                  <c:pt idx="21">
                    <c:v>х</c:v>
                  </c:pt>
                  <c:pt idx="22">
                    <c:v>37,7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1930,60</c:v>
                  </c:pt>
                  <c:pt idx="27">
                    <c:v>1823,5</c:v>
                  </c:pt>
                  <c:pt idx="28">
                    <c:v>107,1</c:v>
                  </c:pt>
                  <c:pt idx="29">
                    <c:v>1930,6</c:v>
                  </c:pt>
                  <c:pt idx="30">
                    <c:v>1823,5</c:v>
                  </c:pt>
                  <c:pt idx="31">
                    <c:v>107,1</c:v>
                  </c:pt>
                  <c:pt idx="34">
                    <c:v>х</c:v>
                  </c:pt>
                  <c:pt idx="35">
                    <c:v>14,1</c:v>
                  </c:pt>
                  <c:pt idx="36">
                    <c:v>14,1</c:v>
                  </c:pt>
                  <c:pt idx="37">
                    <c:v>14,1</c:v>
                  </c:pt>
                  <c:pt idx="38">
                    <c:v>0,0</c:v>
                  </c:pt>
                  <c:pt idx="39">
                    <c:v>0,0</c:v>
                  </c:pt>
                  <c:pt idx="40">
                    <c:v>0,0</c:v>
                  </c:pt>
                  <c:pt idx="41">
                    <c:v>0,0</c:v>
                  </c:pt>
                  <c:pt idx="42">
                    <c:v>5138,9</c:v>
                  </c:pt>
                  <c:pt idx="43">
                    <c:v>5007,5</c:v>
                  </c:pt>
                  <c:pt idx="44">
                    <c:v>0,0</c:v>
                  </c:pt>
                  <c:pt idx="45">
                    <c:v>131,4</c:v>
                  </c:pt>
                </c:lvl>
                <c:lvl>
                  <c:pt idx="5">
                    <c:v>Поквартальное распределение прогноза кассовых выплат, тыс.рублей</c:v>
                  </c:pt>
                  <c:pt idx="6">
                    <c:v>I</c:v>
                  </c:pt>
                  <c:pt idx="7">
                    <c:v>план</c:v>
                  </c:pt>
                  <c:pt idx="8">
                    <c:v>8</c:v>
                  </c:pt>
                  <c:pt idx="9">
                    <c:v>3350,5</c:v>
                  </c:pt>
                  <c:pt idx="10">
                    <c:v>3253,0</c:v>
                  </c:pt>
                  <c:pt idx="11">
                    <c:v>0,0</c:v>
                  </c:pt>
                  <c:pt idx="12">
                    <c:v>97,5</c:v>
                  </c:pt>
                  <c:pt idx="13">
                    <c:v>3040,0</c:v>
                  </c:pt>
                  <c:pt idx="14">
                    <c:v>3040,0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270,5</c:v>
                  </c:pt>
                  <c:pt idx="19">
                    <c:v>173,0</c:v>
                  </c:pt>
                  <c:pt idx="20">
                    <c:v>97,5</c:v>
                  </c:pt>
                  <c:pt idx="21">
                    <c:v>х</c:v>
                  </c:pt>
                  <c:pt idx="22">
                    <c:v>40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1922,4</c:v>
                  </c:pt>
                  <c:pt idx="27">
                    <c:v>1823,5</c:v>
                  </c:pt>
                  <c:pt idx="28">
                    <c:v>98,9</c:v>
                  </c:pt>
                  <c:pt idx="29">
                    <c:v>1922,4</c:v>
                  </c:pt>
                  <c:pt idx="30">
                    <c:v>1823,5</c:v>
                  </c:pt>
                  <c:pt idx="31">
                    <c:v>98,9</c:v>
                  </c:pt>
                  <c:pt idx="32">
                    <c:v>0</c:v>
                  </c:pt>
                  <c:pt idx="33">
                    <c:v>0</c:v>
                  </c:pt>
                  <c:pt idx="34">
                    <c:v>х</c:v>
                  </c:pt>
                  <c:pt idx="35">
                    <c:v>100,0</c:v>
                  </c:pt>
                  <c:pt idx="36">
                    <c:v>100,0</c:v>
                  </c:pt>
                  <c:pt idx="37">
                    <c:v>100,0</c:v>
                  </c:pt>
                  <c:pt idx="38">
                    <c:v>0,0</c:v>
                  </c:pt>
                  <c:pt idx="39">
                    <c:v>0,0</c:v>
                  </c:pt>
                  <c:pt idx="40">
                    <c:v>0,0</c:v>
                  </c:pt>
                  <c:pt idx="41">
                    <c:v>0,0</c:v>
                  </c:pt>
                  <c:pt idx="42">
                    <c:v>5372,9</c:v>
                  </c:pt>
                  <c:pt idx="43">
                    <c:v>5176,5</c:v>
                  </c:pt>
                  <c:pt idx="44">
                    <c:v>0,0</c:v>
                  </c:pt>
                  <c:pt idx="45">
                    <c:v>196,4</c:v>
                  </c:pt>
                </c:lvl>
                <c:lvl>
                  <c:pt idx="9">
                    <c:v>Всего                  </c:v>
                  </c:pt>
                  <c:pt idx="10">
                    <c:v>местный бюджет</c:v>
                  </c:pt>
                  <c:pt idx="11">
                    <c:v>краевой бюджет</c:v>
                  </c:pt>
                  <c:pt idx="12">
                    <c:v>внебюджетные средства</c:v>
                  </c:pt>
                  <c:pt idx="13">
                    <c:v>Всего</c:v>
                  </c:pt>
                  <c:pt idx="14">
                    <c:v>местный бюджет                         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Всего                     </c:v>
                  </c:pt>
                  <c:pt idx="19">
                    <c:v>местный бюджет</c:v>
                  </c:pt>
                  <c:pt idx="20">
                    <c:v>внебюджет</c:v>
                  </c:pt>
                  <c:pt idx="21">
                    <c:v>х</c:v>
                  </c:pt>
                  <c:pt idx="22">
                    <c:v>всего бюджет</c:v>
                  </c:pt>
                  <c:pt idx="23">
                    <c:v>Всего </c:v>
                  </c:pt>
                  <c:pt idx="24">
                    <c:v>местный бюджет</c:v>
                  </c:pt>
                  <c:pt idx="25">
                    <c:v>краевой бюджет</c:v>
                  </c:pt>
                  <c:pt idx="26">
                    <c:v>Всего                     </c:v>
                  </c:pt>
                  <c:pt idx="27">
                    <c:v>местный бюджет</c:v>
                  </c:pt>
                  <c:pt idx="28">
                    <c:v>внебюджетные средства</c:v>
                  </c:pt>
                  <c:pt idx="29">
                    <c:v>Всего                </c:v>
                  </c:pt>
                  <c:pt idx="30">
                    <c:v>местный бюджет</c:v>
                  </c:pt>
                  <c:pt idx="31">
                    <c:v>внебюджетные средства</c:v>
                  </c:pt>
                  <c:pt idx="32">
                    <c:v>Всего</c:v>
                  </c:pt>
                  <c:pt idx="33">
                    <c:v>местный бюджет</c:v>
                  </c:pt>
                  <c:pt idx="34">
                    <c:v>х</c:v>
                  </c:pt>
                  <c:pt idx="35">
                    <c:v>Всего</c:v>
                  </c:pt>
                  <c:pt idx="36">
                    <c:v>местный бюджет</c:v>
                  </c:pt>
                  <c:pt idx="37">
                    <c:v>местный бюджет</c:v>
                  </c:pt>
                  <c:pt idx="38">
                    <c:v>Всего</c:v>
                  </c:pt>
                  <c:pt idx="39">
                    <c:v>местный бюджет</c:v>
                  </c:pt>
                  <c:pt idx="40">
                    <c:v>Всего</c:v>
                  </c:pt>
                  <c:pt idx="41">
                    <c:v>местный бюджет</c:v>
                  </c:pt>
                </c:lvl>
                <c:lvl>
                  <c:pt idx="5">
                    <c:v>Фактический срок окончания реализации мероприятия, наступления контрольного события (дата)</c:v>
                  </c:pt>
                  <c:pt idx="8">
                    <c:v>7</c:v>
                  </c:pt>
                  <c:pt idx="9">
                    <c:v>30.12.2022</c:v>
                  </c:pt>
                  <c:pt idx="13">
                    <c:v>30.12.2022</c:v>
                  </c:pt>
                  <c:pt idx="15">
                    <c:v>06.04.-08.04.2022      04.10.2022</c:v>
                  </c:pt>
                  <c:pt idx="16">
                    <c:v>12.05.2022</c:v>
                  </c:pt>
                  <c:pt idx="17">
                    <c:v>10.02.2022  26.02.2022  14.03.2022  25.03.2022   12.04.2022 18.05.2022 14.07.2022   31.08.2022   28.10.2022 15.11.2022  23.12.2022</c:v>
                  </c:pt>
                  <c:pt idx="18">
                    <c:v>30.12.2022</c:v>
                  </c:pt>
                  <c:pt idx="21">
                    <c:v>29.04.2022</c:v>
                  </c:pt>
                  <c:pt idx="22">
                    <c:v>30.12.2022</c:v>
                  </c:pt>
                  <c:pt idx="23">
                    <c:v>30.12.2022</c:v>
                  </c:pt>
                  <c:pt idx="26">
                    <c:v>30.12.2022</c:v>
                  </c:pt>
                  <c:pt idx="29">
                    <c:v>30.12.2022</c:v>
                  </c:pt>
                  <c:pt idx="32">
                    <c:v>30.12.2022</c:v>
                  </c:pt>
                  <c:pt idx="34">
                    <c:v>13.04.2022   14.10.2022</c:v>
                  </c:pt>
                  <c:pt idx="35">
                    <c:v>30.12.2022</c:v>
                  </c:pt>
                  <c:pt idx="37">
                    <c:v>30.12.2022</c:v>
                  </c:pt>
                  <c:pt idx="38">
                    <c:v>30.12.2022</c:v>
                  </c:pt>
                  <c:pt idx="40">
                    <c:v>30.12.2022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  <c:pt idx="45">
                    <c:v>х</c:v>
                  </c:pt>
                </c:lvl>
                <c:lvl>
                  <c:pt idx="5">
                    <c:v>Фактический срок начала реализации мероприятия (дата)</c:v>
                  </c:pt>
                  <c:pt idx="8">
                    <c:v>6</c:v>
                  </c:pt>
                  <c:pt idx="9">
                    <c:v>01.01.2022</c:v>
                  </c:pt>
                  <c:pt idx="13">
                    <c:v>10.01.2022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10.01.2022</c:v>
                  </c:pt>
                  <c:pt idx="21">
                    <c:v>х</c:v>
                  </c:pt>
                  <c:pt idx="22">
                    <c:v>01.01.2022</c:v>
                  </c:pt>
                  <c:pt idx="23">
                    <c:v>01.01.2022</c:v>
                  </c:pt>
                  <c:pt idx="26">
                    <c:v>01.01.2022</c:v>
                  </c:pt>
                  <c:pt idx="29">
                    <c:v>10.01.2022</c:v>
                  </c:pt>
                  <c:pt idx="32">
                    <c:v>10.01.2022</c:v>
                  </c:pt>
                  <c:pt idx="34">
                    <c:v>х</c:v>
                  </c:pt>
                  <c:pt idx="35">
                    <c:v>01.01.2022</c:v>
                  </c:pt>
                  <c:pt idx="37">
                    <c:v>01.01.2022</c:v>
                  </c:pt>
                  <c:pt idx="38">
                    <c:v>10.01.2022</c:v>
                  </c:pt>
                  <c:pt idx="40">
                    <c:v>01.01.2022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  <c:pt idx="45">
                    <c:v>х</c:v>
                  </c:pt>
                </c:lvl>
                <c:lvl>
                  <c:pt idx="5">
                    <c:v>Плановый срок окончания реализации мероприятия, наступления контрольного события (дата)</c:v>
                  </c:pt>
                  <c:pt idx="8">
                    <c:v>5</c:v>
                  </c:pt>
                  <c:pt idx="9">
                    <c:v>30.12.2022</c:v>
                  </c:pt>
                  <c:pt idx="13">
                    <c:v>30.12.2022</c:v>
                  </c:pt>
                  <c:pt idx="15">
                    <c:v>06.04.-08.04.2022   04.10.2022</c:v>
                  </c:pt>
                  <c:pt idx="16">
                    <c:v>12.05.2022</c:v>
                  </c:pt>
                  <c:pt idx="17">
                    <c:v>10.02.2022  25.03.2022  14.07.2022  31.08.2022  28.10.2022  23.12.2022</c:v>
                  </c:pt>
                  <c:pt idx="18">
                    <c:v>30.12.2022</c:v>
                  </c:pt>
                  <c:pt idx="21">
                    <c:v>29.04.2022</c:v>
                  </c:pt>
                  <c:pt idx="22">
                    <c:v>30.12.2022</c:v>
                  </c:pt>
                  <c:pt idx="23">
                    <c:v>30.12.2022</c:v>
                  </c:pt>
                  <c:pt idx="26">
                    <c:v>30.12.2022</c:v>
                  </c:pt>
                  <c:pt idx="29">
                    <c:v>30.12.2022</c:v>
                  </c:pt>
                  <c:pt idx="32">
                    <c:v>30.12.2022</c:v>
                  </c:pt>
                  <c:pt idx="34">
                    <c:v>13.04.2022  14.10.2022</c:v>
                  </c:pt>
                  <c:pt idx="35">
                    <c:v>30.12.2022</c:v>
                  </c:pt>
                  <c:pt idx="37">
                    <c:v>30.12.2022</c:v>
                  </c:pt>
                  <c:pt idx="38">
                    <c:v>30.12.2022</c:v>
                  </c:pt>
                  <c:pt idx="40">
                    <c:v>30.12.2022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  <c:pt idx="45">
                    <c:v>х</c:v>
                  </c:pt>
                </c:lvl>
                <c:lvl>
                  <c:pt idx="5">
                    <c:v>Плановый срок начала реализации мероприятия (дата)</c:v>
                  </c:pt>
                  <c:pt idx="8">
                    <c:v>4</c:v>
                  </c:pt>
                  <c:pt idx="9">
                    <c:v>01.01.2022</c:v>
                  </c:pt>
                  <c:pt idx="13">
                    <c:v>10.01.2022</c:v>
                  </c:pt>
                  <c:pt idx="15">
                    <c:v>х</c:v>
                  </c:pt>
                  <c:pt idx="16">
                    <c:v>х</c:v>
                  </c:pt>
                  <c:pt idx="17">
                    <c:v>х</c:v>
                  </c:pt>
                  <c:pt idx="18">
                    <c:v>10.01.2022</c:v>
                  </c:pt>
                  <c:pt idx="21">
                    <c:v>х</c:v>
                  </c:pt>
                  <c:pt idx="22">
                    <c:v>01.01.2022</c:v>
                  </c:pt>
                  <c:pt idx="23">
                    <c:v>01.01.2022</c:v>
                  </c:pt>
                  <c:pt idx="26">
                    <c:v>01.01.2022</c:v>
                  </c:pt>
                  <c:pt idx="29">
                    <c:v>10.01.2022</c:v>
                  </c:pt>
                  <c:pt idx="32">
                    <c:v>10.01.2022</c:v>
                  </c:pt>
                  <c:pt idx="34">
                    <c:v>х</c:v>
                  </c:pt>
                  <c:pt idx="35">
                    <c:v>01.01.2022</c:v>
                  </c:pt>
                  <c:pt idx="37">
                    <c:v>01.01.2022</c:v>
                  </c:pt>
                  <c:pt idx="38">
                    <c:v>10.01.2022</c:v>
                  </c:pt>
                  <c:pt idx="40">
                    <c:v>10.01.2022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  <c:pt idx="45">
                    <c:v>х</c:v>
                  </c:pt>
                </c:lvl>
                <c:lvl>
                  <c:pt idx="5">
                    <c:v>Ответственный за реализацию мероприятия, за выполнение контрольного события3</c:v>
                  </c:pt>
                  <c:pt idx="8">
                    <c:v>3</c:v>
                  </c:pt>
                  <c:pt idx="9">
                    <c:v>Начальник МКУ «Управление по делам ГО и ЧС» Кавказского района   В.Г. Анохин</c:v>
                  </c:pt>
                  <c:pt idx="18">
                    <c:v>Директор МБОУ ДПО «Курсы ГО» МО Кавказский  район Ю.Е.Мартынов</c:v>
                  </c:pt>
                  <c:pt idx="22">
                    <c:v>Начальник МКУ «Управление по делам ГО и ЧС» Кавказского района   В.Г. Анохин</c:v>
                  </c:pt>
                  <c:pt idx="23">
                    <c:v>Начальник МКУ «Управление по делам ГО и ЧС» Кавказского района   В.Г. Анохин</c:v>
                  </c:pt>
                  <c:pt idx="26">
                    <c:v>Начальник МБУ АСО Тарасенко М.В.</c:v>
                  </c:pt>
                  <c:pt idx="35">
                    <c:v>Начальник МКУ «Управление по делам ГО и ЧС» Кавказского района   В.Г. Анохин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  <c:pt idx="45">
                    <c:v>х</c:v>
                  </c:pt>
                </c:lvl>
                <c:lvl>
                  <c:pt idx="5">
                    <c:v>Наименование подпрограммы, основного мероприятия, контрольного события</c:v>
                  </c:pt>
                  <c:pt idx="8">
                    <c:v>2</c:v>
                  </c:pt>
                  <c:pt idx="9">
                    <c:v>Подпрограмма № 1 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</c:v>
                  </c:pt>
                  <c:pt idx="13">
                    <c:v>Мероприятие №1
Организация деятельности МКУ «Управление по делам ГО и ЧС» Кавказского района</c:v>
                  </c:pt>
                  <c:pt idx="15">
                    <c:v>Контрольное событие № 1 :
проведение командно-штабных учений, командно-штабных тренировок, тактико- специальных учений, объектовых тренировок
</c:v>
                  </c:pt>
                  <c:pt idx="16">
                    <c:v>Контрольное событие №2: "Участие в районных соревнованиях по программе "Школа безопасности""</c:v>
                  </c:pt>
                  <c:pt idx="17">
                    <c:v>Контрольное событие№ 3:
проведение заседаний комиссии по предупреждению и ликвидации чрезвычайных ситуаций и обеспечения пожарной безопасности.
</c:v>
                  </c:pt>
                  <c:pt idx="18">
                    <c:v>Мероприятие 2
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</c:v>
                  </c:pt>
                  <c:pt idx="21">
                    <c:v>Контрольное событие №4: Участие в подготовке организации и проведении районных соревнований по программе «Школа безопасности»</c:v>
                  </c:pt>
                  <c:pt idx="22">
                    <c:v>Мероприятие № 3 
Создание на территории  МО Кавказский район системы обеспечения вызова экстренных оперативных служб по единому номеру «112»
</c:v>
                  </c:pt>
                  <c:pt idx="23">
                    <c:v>Мероприятие № 4 "Участие в предупреждении чрезвычайных ситуаций в части развития систем видеонаблюдения муниципального образования (приобретение камер обзорного видеонаблюдения)"</c:v>
                  </c:pt>
                  <c:pt idx="26">
                    <c:v>Подпрограмма № 2 «Мероприятия по обеспечению деятельности, связанной с проведением аварийно-спасательных и других неотложных работ при чрезвычайных ситуациях»</c:v>
                  </c:pt>
                  <c:pt idx="29">
                    <c:v>Мероприятие № 1 организация деятельности МБУ «АСО»</c:v>
                  </c:pt>
                  <c:pt idx="32">
                    <c:v>Мероприятие №3 "Приобретение гидравлического спасательного инструмента"</c:v>
                  </c:pt>
                  <c:pt idx="34">
                    <c:v>Контрольное событие № 5: участие в проведении смотра готовности сил и средств районного звена ТП РСЧС</c:v>
                  </c:pt>
                  <c:pt idx="35">
                    <c:v>Подпрограмма № 3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</c:v>
                  </c:pt>
                  <c:pt idx="37">
                    <c:v>Мероприятие 1 Выполнение мероприятий по защите от чрезвычайных ситуаций</c:v>
                  </c:pt>
                  <c:pt idx="38">
                    <c:v>Мероприятие № 2                 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</c:v>
                  </c:pt>
                  <c:pt idx="40">
                    <c:v>Мероприятие №3  Техническое обслуживание системы экстренного оповещения населения (КСЭОН), построенной на базе оборудования (Стрелец Мониторинг) на территории мугиципального образования Кавказский район</c:v>
                  </c:pt>
                  <c:pt idx="42">
                    <c:v>Всего по муниципальной программе, в том числе:</c:v>
                  </c:pt>
                  <c:pt idx="43">
                    <c:v>местный бюджет</c:v>
                  </c:pt>
                  <c:pt idx="44">
                    <c:v>краевой бюджет</c:v>
                  </c:pt>
                  <c:pt idx="45">
                    <c:v>внебюджетные источники</c:v>
                  </c:pt>
                </c:lvl>
                <c:lvl>
                  <c:pt idx="0">
                    <c:v>ОТЧЕТ </c:v>
                  </c:pt>
                  <c:pt idx="1">
                    <c:v>о выполнении плана реализации муниципальной программы муниципального образования Кавказский район</c:v>
                  </c:pt>
                  <c:pt idx="2">
                    <c:v>"Защита населения и территорий от чрезвычайных  ситуаций природного и техногенного характера»муниципального образования Кавказский район" </c:v>
                  </c:pt>
                  <c:pt idx="3">
                    <c:v>за 2022 год</c:v>
                  </c:pt>
                  <c:pt idx="4">
                    <c:v>(за год)</c:v>
                  </c:pt>
                  <c:pt idx="5">
                    <c:v>№ п/п</c:v>
                  </c:pt>
                  <c:pt idx="8">
                    <c:v>1</c:v>
                  </c:pt>
                  <c:pt idx="9">
                    <c:v>1</c:v>
                  </c:pt>
                  <c:pt idx="13">
                    <c:v>1.1</c:v>
                  </c:pt>
                  <c:pt idx="15">
                    <c:v>1.1.1</c:v>
                  </c:pt>
                  <c:pt idx="16">
                    <c:v>1.1.2</c:v>
                  </c:pt>
                  <c:pt idx="17">
                    <c:v>1.1.3</c:v>
                  </c:pt>
                  <c:pt idx="18">
                    <c:v>1.2</c:v>
                  </c:pt>
                  <c:pt idx="21">
                    <c:v>1.2.1</c:v>
                  </c:pt>
                  <c:pt idx="22">
                    <c:v>1.3</c:v>
                  </c:pt>
                  <c:pt idx="23">
                    <c:v>1.4</c:v>
                  </c:pt>
                  <c:pt idx="26">
                    <c:v>2</c:v>
                  </c:pt>
                  <c:pt idx="29">
                    <c:v>2.1</c:v>
                  </c:pt>
                  <c:pt idx="32">
                    <c:v>2.2</c:v>
                  </c:pt>
                  <c:pt idx="34">
                    <c:v>2.1.1</c:v>
                  </c:pt>
                  <c:pt idx="35">
                    <c:v>3</c:v>
                  </c:pt>
                  <c:pt idx="37">
                    <c:v>3.1</c:v>
                  </c:pt>
                  <c:pt idx="38">
                    <c:v>3.2</c:v>
                  </c:pt>
                  <c:pt idx="40">
                    <c:v>3.3</c:v>
                  </c:pt>
                </c:lvl>
              </c:multiLvlStrCache>
            </c:multiLvlStrRef>
          </c:cat>
          <c:val>
            <c:numRef>
              <c:f>Лист1!$T$8:$T$53</c:f>
              <c:numCache>
                <c:formatCode>General</c:formatCode>
                <c:ptCount val="4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462912"/>
        <c:axId val="93464448"/>
      </c:barChart>
      <c:catAx>
        <c:axId val="93462912"/>
        <c:scaling>
          <c:orientation val="minMax"/>
        </c:scaling>
        <c:delete val="0"/>
        <c:axPos val="b"/>
        <c:majorTickMark val="out"/>
        <c:minorTickMark val="none"/>
        <c:tickLblPos val="nextTo"/>
        <c:crossAx val="93464448"/>
        <c:crosses val="autoZero"/>
        <c:auto val="1"/>
        <c:lblAlgn val="ctr"/>
        <c:lblOffset val="100"/>
        <c:noMultiLvlLbl val="0"/>
      </c:catAx>
      <c:valAx>
        <c:axId val="93464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462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75189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5"/>
  <sheetViews>
    <sheetView tabSelected="1" topLeftCell="A5" zoomScale="80" zoomScaleNormal="80" workbookViewId="0">
      <selection activeCell="G17" sqref="G17:G20"/>
    </sheetView>
  </sheetViews>
  <sheetFormatPr defaultColWidth="9.140625" defaultRowHeight="15" x14ac:dyDescent="0.25"/>
  <cols>
    <col min="1" max="1" width="9.140625" style="30"/>
    <col min="2" max="2" width="33.5703125" style="16" customWidth="1"/>
    <col min="3" max="3" width="17.140625" style="30" customWidth="1"/>
    <col min="4" max="4" width="12.5703125" style="30" customWidth="1"/>
    <col min="5" max="5" width="14.42578125" style="30" customWidth="1"/>
    <col min="6" max="6" width="12.140625" style="30" customWidth="1"/>
    <col min="7" max="7" width="15.5703125" style="30" customWidth="1"/>
    <col min="8" max="8" width="11.5703125" style="30" customWidth="1"/>
    <col min="9" max="9" width="8.85546875" style="30" customWidth="1"/>
    <col min="10" max="11" width="10" style="30" customWidth="1"/>
    <col min="12" max="12" width="8.5703125" style="30" customWidth="1"/>
    <col min="13" max="13" width="9.42578125" style="30" customWidth="1"/>
    <col min="14" max="14" width="8.140625" style="30" customWidth="1"/>
    <col min="15" max="15" width="9" style="30" customWidth="1"/>
    <col min="16" max="16" width="9.85546875" style="30" customWidth="1"/>
    <col min="17" max="18" width="10" style="30" customWidth="1"/>
    <col min="19" max="19" width="17" style="5" customWidth="1"/>
    <col min="20" max="20" width="19" style="30" customWidth="1"/>
    <col min="21" max="16384" width="9.140625" style="30"/>
  </cols>
  <sheetData>
    <row r="1" spans="1:30" ht="15.75" hidden="1" customHeight="1" x14ac:dyDescent="0.25">
      <c r="A1" s="39"/>
      <c r="B1" s="49"/>
      <c r="C1" s="49"/>
      <c r="D1" s="39"/>
      <c r="E1" s="39"/>
      <c r="F1" s="39"/>
      <c r="G1" s="39"/>
      <c r="H1" s="29"/>
      <c r="I1" s="39" t="s">
        <v>0</v>
      </c>
      <c r="J1" s="39"/>
      <c r="K1" s="39"/>
      <c r="L1" s="39"/>
      <c r="M1" s="39"/>
      <c r="N1" s="39"/>
      <c r="O1" s="39"/>
      <c r="P1" s="39"/>
      <c r="Q1" s="39"/>
      <c r="R1" s="39"/>
      <c r="S1" s="3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ht="15.75" hidden="1" customHeight="1" x14ac:dyDescent="0.25">
      <c r="A2" s="39"/>
      <c r="B2" s="49"/>
      <c r="C2" s="49"/>
      <c r="D2" s="39"/>
      <c r="E2" s="39"/>
      <c r="F2" s="39"/>
      <c r="G2" s="39"/>
      <c r="H2" s="29"/>
      <c r="I2" s="39" t="s">
        <v>1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</row>
    <row r="3" spans="1:30" ht="15.75" hidden="1" customHeight="1" x14ac:dyDescent="0.25">
      <c r="A3" s="39"/>
      <c r="B3" s="49"/>
      <c r="C3" s="49"/>
      <c r="D3" s="39"/>
      <c r="E3" s="39"/>
      <c r="F3" s="39"/>
      <c r="G3" s="39"/>
      <c r="H3" s="29"/>
      <c r="I3" s="39" t="s">
        <v>39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15.75" hidden="1" x14ac:dyDescent="0.25">
      <c r="A4" s="39"/>
      <c r="B4" s="49"/>
      <c r="C4" s="49"/>
      <c r="D4" s="39"/>
      <c r="E4" s="39"/>
      <c r="F4" s="39"/>
      <c r="G4" s="39"/>
      <c r="H4" s="2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</row>
    <row r="5" spans="1:30" ht="15.75" customHeight="1" x14ac:dyDescent="0.25">
      <c r="A5" s="39"/>
      <c r="B5" s="49"/>
      <c r="C5" s="49"/>
      <c r="D5" s="39"/>
      <c r="E5" s="39"/>
      <c r="F5" s="39"/>
      <c r="G5" s="39"/>
      <c r="H5" s="29"/>
      <c r="I5" s="39" t="s">
        <v>2</v>
      </c>
      <c r="J5" s="39"/>
      <c r="K5" s="39"/>
      <c r="L5" s="39"/>
      <c r="M5" s="39"/>
      <c r="N5" s="39"/>
      <c r="O5" s="39"/>
      <c r="P5" s="39"/>
      <c r="Q5" s="39"/>
      <c r="R5" s="39"/>
      <c r="S5" s="3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</row>
    <row r="6" spans="1:30" ht="31.5" customHeight="1" x14ac:dyDescent="0.25">
      <c r="A6" s="39"/>
      <c r="B6" s="49"/>
      <c r="C6" s="49"/>
      <c r="D6" s="39"/>
      <c r="E6" s="39"/>
      <c r="F6" s="39"/>
      <c r="G6" s="39"/>
      <c r="H6" s="29"/>
      <c r="I6" s="39" t="s">
        <v>3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</row>
    <row r="7" spans="1:30" ht="15.75" x14ac:dyDescent="0.25">
      <c r="A7" s="39"/>
      <c r="B7" s="49"/>
      <c r="C7" s="49"/>
      <c r="D7" s="39"/>
      <c r="E7" s="39"/>
      <c r="F7" s="39"/>
      <c r="G7" s="39"/>
      <c r="H7" s="2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</row>
    <row r="8" spans="1:30" ht="15.75" customHeight="1" x14ac:dyDescent="0.25">
      <c r="A8" s="51" t="s">
        <v>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3"/>
      <c r="U8" s="3"/>
      <c r="V8" s="26"/>
      <c r="W8" s="26"/>
      <c r="X8" s="26"/>
      <c r="Y8" s="26"/>
      <c r="Z8" s="4"/>
      <c r="AA8" s="4"/>
      <c r="AB8" s="4"/>
      <c r="AC8" s="29"/>
      <c r="AD8" s="29"/>
    </row>
    <row r="9" spans="1:30" ht="15.75" customHeight="1" x14ac:dyDescent="0.25">
      <c r="A9" s="51" t="s">
        <v>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3"/>
      <c r="U9" s="3"/>
      <c r="V9" s="26"/>
      <c r="W9" s="26"/>
      <c r="X9" s="26"/>
      <c r="Y9" s="26"/>
      <c r="Z9" s="4"/>
      <c r="AA9" s="4"/>
      <c r="AB9" s="4"/>
      <c r="AC9" s="29"/>
      <c r="AD9" s="29"/>
    </row>
    <row r="10" spans="1:30" ht="15.75" customHeight="1" x14ac:dyDescent="0.25">
      <c r="A10" s="42" t="s">
        <v>24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29"/>
      <c r="U10" s="5"/>
      <c r="V10" s="5"/>
      <c r="W10" s="5"/>
      <c r="X10" s="5"/>
      <c r="Y10" s="5"/>
      <c r="Z10" s="5"/>
      <c r="AA10" s="5"/>
      <c r="AB10" s="5"/>
      <c r="AC10" s="5"/>
      <c r="AD10" s="29"/>
    </row>
    <row r="11" spans="1:30" ht="15.75" customHeight="1" x14ac:dyDescent="0.25">
      <c r="A11" s="42" t="s">
        <v>85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29"/>
      <c r="U11" s="5"/>
      <c r="V11" s="5"/>
      <c r="W11" s="5"/>
      <c r="X11" s="5"/>
      <c r="Y11" s="5"/>
      <c r="Z11" s="5"/>
      <c r="AA11" s="5"/>
      <c r="AB11" s="5"/>
      <c r="AC11" s="5"/>
      <c r="AD11" s="29"/>
    </row>
    <row r="12" spans="1:30" ht="34.5" customHeight="1" thickBot="1" x14ac:dyDescent="0.3">
      <c r="A12" s="50" t="s">
        <v>61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"/>
      <c r="U12" s="5"/>
      <c r="V12" s="5"/>
      <c r="W12" s="32"/>
      <c r="X12" s="5"/>
      <c r="Y12" s="5"/>
      <c r="Z12" s="5"/>
      <c r="AA12" s="5"/>
      <c r="AB12" s="4"/>
      <c r="AC12" s="4"/>
      <c r="AD12" s="4"/>
    </row>
    <row r="13" spans="1:30" ht="159" customHeight="1" thickBot="1" x14ac:dyDescent="0.3">
      <c r="A13" s="36" t="s">
        <v>64</v>
      </c>
      <c r="B13" s="36" t="s">
        <v>65</v>
      </c>
      <c r="C13" s="36" t="s">
        <v>40</v>
      </c>
      <c r="D13" s="36" t="s">
        <v>12</v>
      </c>
      <c r="E13" s="36" t="s">
        <v>11</v>
      </c>
      <c r="F13" s="36" t="s">
        <v>10</v>
      </c>
      <c r="G13" s="36" t="s">
        <v>19</v>
      </c>
      <c r="H13" s="31"/>
      <c r="I13" s="36" t="s">
        <v>18</v>
      </c>
      <c r="J13" s="36"/>
      <c r="K13" s="36"/>
      <c r="L13" s="36"/>
      <c r="M13" s="36"/>
      <c r="N13" s="36"/>
      <c r="O13" s="36"/>
      <c r="P13" s="36"/>
      <c r="Q13" s="31"/>
      <c r="R13" s="31"/>
      <c r="S13" s="36" t="s">
        <v>6</v>
      </c>
      <c r="T13" s="9"/>
      <c r="U13" s="29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ht="18.75" customHeight="1" thickBot="1" x14ac:dyDescent="0.3">
      <c r="A14" s="36"/>
      <c r="B14" s="36"/>
      <c r="C14" s="36"/>
      <c r="D14" s="36"/>
      <c r="E14" s="36"/>
      <c r="F14" s="36"/>
      <c r="G14" s="36"/>
      <c r="H14" s="31"/>
      <c r="I14" s="36" t="s">
        <v>14</v>
      </c>
      <c r="J14" s="36"/>
      <c r="K14" s="36" t="s">
        <v>15</v>
      </c>
      <c r="L14" s="36"/>
      <c r="M14" s="36" t="s">
        <v>16</v>
      </c>
      <c r="N14" s="36"/>
      <c r="O14" s="36" t="s">
        <v>17</v>
      </c>
      <c r="P14" s="36"/>
      <c r="Q14" s="47" t="s">
        <v>38</v>
      </c>
      <c r="R14" s="47"/>
      <c r="S14" s="36"/>
      <c r="T14" s="9"/>
      <c r="U14" s="29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ht="15" customHeight="1" thickBot="1" x14ac:dyDescent="0.3">
      <c r="A15" s="36"/>
      <c r="B15" s="36"/>
      <c r="C15" s="36"/>
      <c r="D15" s="36"/>
      <c r="E15" s="36"/>
      <c r="F15" s="36"/>
      <c r="G15" s="36"/>
      <c r="H15" s="31"/>
      <c r="I15" s="31" t="s">
        <v>7</v>
      </c>
      <c r="J15" s="31" t="s">
        <v>8</v>
      </c>
      <c r="K15" s="31" t="s">
        <v>7</v>
      </c>
      <c r="L15" s="31" t="s">
        <v>8</v>
      </c>
      <c r="M15" s="31" t="s">
        <v>7</v>
      </c>
      <c r="N15" s="31" t="s">
        <v>8</v>
      </c>
      <c r="O15" s="31" t="s">
        <v>7</v>
      </c>
      <c r="P15" s="31" t="s">
        <v>8</v>
      </c>
      <c r="Q15" s="34" t="s">
        <v>7</v>
      </c>
      <c r="R15" s="34" t="s">
        <v>8</v>
      </c>
      <c r="S15" s="36"/>
      <c r="T15" s="9"/>
      <c r="U15" s="29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ht="24" customHeight="1" thickBot="1" x14ac:dyDescent="0.3">
      <c r="A16" s="31">
        <v>1</v>
      </c>
      <c r="B16" s="31">
        <f>A16+1</f>
        <v>2</v>
      </c>
      <c r="C16" s="31">
        <f t="shared" ref="C16:O16" si="0">B16+1</f>
        <v>3</v>
      </c>
      <c r="D16" s="31">
        <f t="shared" si="0"/>
        <v>4</v>
      </c>
      <c r="E16" s="31">
        <f t="shared" si="0"/>
        <v>5</v>
      </c>
      <c r="F16" s="31">
        <f t="shared" si="0"/>
        <v>6</v>
      </c>
      <c r="G16" s="31">
        <f t="shared" si="0"/>
        <v>7</v>
      </c>
      <c r="H16" s="31"/>
      <c r="I16" s="31">
        <f>G16+1</f>
        <v>8</v>
      </c>
      <c r="J16" s="31">
        <f t="shared" si="0"/>
        <v>9</v>
      </c>
      <c r="K16" s="31">
        <f t="shared" si="0"/>
        <v>10</v>
      </c>
      <c r="L16" s="31">
        <f t="shared" si="0"/>
        <v>11</v>
      </c>
      <c r="M16" s="31">
        <f t="shared" si="0"/>
        <v>12</v>
      </c>
      <c r="N16" s="31">
        <f t="shared" si="0"/>
        <v>13</v>
      </c>
      <c r="O16" s="31">
        <f t="shared" si="0"/>
        <v>14</v>
      </c>
      <c r="P16" s="31">
        <f>O16+1</f>
        <v>15</v>
      </c>
      <c r="Q16" s="31">
        <v>16</v>
      </c>
      <c r="R16" s="31">
        <v>17</v>
      </c>
      <c r="S16" s="31">
        <v>18</v>
      </c>
      <c r="T16" s="9"/>
      <c r="U16" s="29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ht="40.9" customHeight="1" thickBot="1" x14ac:dyDescent="0.3">
      <c r="A17" s="36">
        <v>1</v>
      </c>
      <c r="B17" s="36" t="s">
        <v>41</v>
      </c>
      <c r="C17" s="45" t="s">
        <v>67</v>
      </c>
      <c r="D17" s="37">
        <v>44562</v>
      </c>
      <c r="E17" s="38">
        <v>44925</v>
      </c>
      <c r="F17" s="38">
        <v>44562</v>
      </c>
      <c r="G17" s="38">
        <v>44925</v>
      </c>
      <c r="H17" s="1" t="s">
        <v>58</v>
      </c>
      <c r="I17" s="14">
        <f t="shared" ref="I17:P17" si="1">I18+I20</f>
        <v>3350.5</v>
      </c>
      <c r="J17" s="14">
        <f t="shared" si="1"/>
        <v>3194.2</v>
      </c>
      <c r="K17" s="14">
        <f t="shared" si="1"/>
        <v>4108.3999999999996</v>
      </c>
      <c r="L17" s="14">
        <f t="shared" si="1"/>
        <v>4655.7</v>
      </c>
      <c r="M17" s="14">
        <f t="shared" si="1"/>
        <v>5361.4</v>
      </c>
      <c r="N17" s="14">
        <f t="shared" si="1"/>
        <v>4705.3</v>
      </c>
      <c r="O17" s="14">
        <f>O18+O19+O20</f>
        <v>7019.3</v>
      </c>
      <c r="P17" s="14">
        <f t="shared" si="1"/>
        <v>6624.7999999999993</v>
      </c>
      <c r="Q17" s="14">
        <f>Q18+Q19+Q20</f>
        <v>19839.599999999999</v>
      </c>
      <c r="R17" s="14">
        <f>R18+R19+R20</f>
        <v>19728.900000000001</v>
      </c>
      <c r="S17" s="1"/>
      <c r="T17" s="20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ht="44.25" customHeight="1" thickBot="1" x14ac:dyDescent="0.3">
      <c r="A18" s="36"/>
      <c r="B18" s="36"/>
      <c r="C18" s="45"/>
      <c r="D18" s="37"/>
      <c r="E18" s="38"/>
      <c r="F18" s="38"/>
      <c r="G18" s="38"/>
      <c r="H18" s="1" t="s">
        <v>21</v>
      </c>
      <c r="I18" s="2">
        <f t="shared" ref="I18:N18" si="2">I27+I22+I30</f>
        <v>3253</v>
      </c>
      <c r="J18" s="2">
        <f t="shared" si="2"/>
        <v>3169.8999999999996</v>
      </c>
      <c r="K18" s="2">
        <f t="shared" si="2"/>
        <v>4010.3999999999996</v>
      </c>
      <c r="L18" s="2">
        <f t="shared" si="2"/>
        <v>4652.2</v>
      </c>
      <c r="M18" s="2">
        <v>5260.9</v>
      </c>
      <c r="N18" s="2">
        <f t="shared" si="2"/>
        <v>4631.8</v>
      </c>
      <c r="O18" s="2">
        <f>O22+O27+O30+O32</f>
        <v>6566.3</v>
      </c>
      <c r="P18" s="2">
        <f>P22+P27+P30+P32</f>
        <v>6551.1999999999989</v>
      </c>
      <c r="Q18" s="2">
        <f>I18+K18+M18+O18</f>
        <v>19090.599999999999</v>
      </c>
      <c r="R18" s="2">
        <f>J18+L18+N18+P18</f>
        <v>19005.099999999999</v>
      </c>
      <c r="S18" s="1"/>
      <c r="T18" s="20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ht="44.25" customHeight="1" thickBot="1" x14ac:dyDescent="0.3">
      <c r="A19" s="36"/>
      <c r="B19" s="36"/>
      <c r="C19" s="45"/>
      <c r="D19" s="37"/>
      <c r="E19" s="38"/>
      <c r="F19" s="38"/>
      <c r="G19" s="38"/>
      <c r="H19" s="1" t="s">
        <v>78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549</v>
      </c>
      <c r="P19" s="2">
        <v>548.9</v>
      </c>
      <c r="Q19" s="2">
        <f>I19+K19+M19+O19</f>
        <v>549</v>
      </c>
      <c r="R19" s="22">
        <f>J19+L19+N19+P19</f>
        <v>548.9</v>
      </c>
      <c r="S19" s="1"/>
      <c r="T19" s="20"/>
      <c r="U19" s="29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ht="94.5" customHeight="1" thickBot="1" x14ac:dyDescent="0.3">
      <c r="A20" s="36"/>
      <c r="B20" s="36"/>
      <c r="C20" s="45"/>
      <c r="D20" s="37"/>
      <c r="E20" s="38"/>
      <c r="F20" s="38"/>
      <c r="G20" s="38"/>
      <c r="H20" s="1" t="s">
        <v>62</v>
      </c>
      <c r="I20" s="2">
        <f t="shared" ref="I20:O20" si="3">I28</f>
        <v>97.5</v>
      </c>
      <c r="J20" s="2">
        <f t="shared" si="3"/>
        <v>24.3</v>
      </c>
      <c r="K20" s="2">
        <f t="shared" si="3"/>
        <v>98</v>
      </c>
      <c r="L20" s="2">
        <f t="shared" si="3"/>
        <v>3.5</v>
      </c>
      <c r="M20" s="2">
        <f t="shared" si="3"/>
        <v>100.5</v>
      </c>
      <c r="N20" s="2">
        <f t="shared" si="3"/>
        <v>73.5</v>
      </c>
      <c r="O20" s="2">
        <f t="shared" si="3"/>
        <v>-96</v>
      </c>
      <c r="P20" s="2">
        <f>P28</f>
        <v>73.599999999999994</v>
      </c>
      <c r="Q20" s="2">
        <f>Q28</f>
        <v>200</v>
      </c>
      <c r="R20" s="2">
        <f>J20+L20+N20+P20</f>
        <v>174.89999999999998</v>
      </c>
      <c r="S20" s="1"/>
      <c r="T20" s="20"/>
      <c r="U20" s="29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ht="60" customHeight="1" thickBot="1" x14ac:dyDescent="0.3">
      <c r="A21" s="35" t="s">
        <v>27</v>
      </c>
      <c r="B21" s="36" t="s">
        <v>80</v>
      </c>
      <c r="C21" s="45"/>
      <c r="D21" s="37">
        <v>44571</v>
      </c>
      <c r="E21" s="38">
        <v>44925</v>
      </c>
      <c r="F21" s="38">
        <v>44571</v>
      </c>
      <c r="G21" s="37">
        <v>44925</v>
      </c>
      <c r="H21" s="17" t="s">
        <v>66</v>
      </c>
      <c r="I21" s="14">
        <f t="shared" ref="I21:R21" si="4">I22</f>
        <v>3040</v>
      </c>
      <c r="J21" s="14">
        <f t="shared" si="4"/>
        <v>2959.6</v>
      </c>
      <c r="K21" s="14">
        <f t="shared" si="4"/>
        <v>3663.7</v>
      </c>
      <c r="L21" s="14">
        <f t="shared" si="4"/>
        <v>4236.7</v>
      </c>
      <c r="M21" s="14">
        <f t="shared" si="4"/>
        <v>4744.3999999999996</v>
      </c>
      <c r="N21" s="14">
        <f t="shared" si="4"/>
        <v>4271.3</v>
      </c>
      <c r="O21" s="14">
        <f t="shared" si="4"/>
        <v>5633.9</v>
      </c>
      <c r="P21" s="14">
        <f t="shared" si="4"/>
        <v>5529</v>
      </c>
      <c r="Q21" s="14">
        <f t="shared" si="4"/>
        <v>17082</v>
      </c>
      <c r="R21" s="14">
        <f t="shared" si="4"/>
        <v>16996.599999999999</v>
      </c>
      <c r="S21" s="1"/>
      <c r="T21" s="20"/>
      <c r="U21" s="29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ht="66.75" customHeight="1" thickBot="1" x14ac:dyDescent="0.3">
      <c r="A22" s="35"/>
      <c r="B22" s="36"/>
      <c r="C22" s="46"/>
      <c r="D22" s="37"/>
      <c r="E22" s="38"/>
      <c r="F22" s="38"/>
      <c r="G22" s="37"/>
      <c r="H22" s="1" t="s">
        <v>63</v>
      </c>
      <c r="I22" s="8">
        <v>3040</v>
      </c>
      <c r="J22" s="8">
        <v>2959.6</v>
      </c>
      <c r="K22" s="8">
        <v>3663.7</v>
      </c>
      <c r="L22" s="8">
        <v>4236.7</v>
      </c>
      <c r="M22" s="8">
        <v>4744.3999999999996</v>
      </c>
      <c r="N22" s="8">
        <v>4271.3</v>
      </c>
      <c r="O22" s="8">
        <v>5633.9</v>
      </c>
      <c r="P22" s="8">
        <v>5529</v>
      </c>
      <c r="Q22" s="8">
        <f>I22+K22+M22+O22</f>
        <v>17082</v>
      </c>
      <c r="R22" s="8">
        <f>J22+L22+N22+P22</f>
        <v>16996.599999999999</v>
      </c>
      <c r="S22" s="65"/>
      <c r="T22" s="20"/>
      <c r="U22" s="29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ht="112.5" customHeight="1" thickBot="1" x14ac:dyDescent="0.3">
      <c r="A23" s="7" t="s">
        <v>28</v>
      </c>
      <c r="B23" s="31" t="s">
        <v>51</v>
      </c>
      <c r="C23" s="46"/>
      <c r="D23" s="31" t="s">
        <v>9</v>
      </c>
      <c r="E23" s="67" t="s">
        <v>72</v>
      </c>
      <c r="F23" s="31" t="s">
        <v>9</v>
      </c>
      <c r="G23" s="67" t="s">
        <v>88</v>
      </c>
      <c r="H23" s="1" t="s">
        <v>9</v>
      </c>
      <c r="I23" s="31" t="s">
        <v>9</v>
      </c>
      <c r="J23" s="31" t="s">
        <v>9</v>
      </c>
      <c r="K23" s="31" t="s">
        <v>9</v>
      </c>
      <c r="L23" s="31" t="s">
        <v>9</v>
      </c>
      <c r="M23" s="31" t="s">
        <v>9</v>
      </c>
      <c r="N23" s="31" t="s">
        <v>9</v>
      </c>
      <c r="O23" s="31" t="s">
        <v>9</v>
      </c>
      <c r="P23" s="31" t="s">
        <v>9</v>
      </c>
      <c r="Q23" s="31" t="s">
        <v>9</v>
      </c>
      <c r="R23" s="31" t="s">
        <v>9</v>
      </c>
      <c r="S23" s="1"/>
      <c r="T23" s="20"/>
      <c r="U23" s="29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60" thickBot="1" x14ac:dyDescent="0.3">
      <c r="A24" s="7" t="s">
        <v>52</v>
      </c>
      <c r="B24" s="80" t="s">
        <v>89</v>
      </c>
      <c r="C24" s="46"/>
      <c r="D24" s="31" t="s">
        <v>9</v>
      </c>
      <c r="E24" s="66">
        <v>44693</v>
      </c>
      <c r="F24" s="31" t="s">
        <v>9</v>
      </c>
      <c r="G24" s="66">
        <v>44693</v>
      </c>
      <c r="H24" s="1" t="s">
        <v>9</v>
      </c>
      <c r="I24" s="31" t="s">
        <v>9</v>
      </c>
      <c r="J24" s="31" t="s">
        <v>9</v>
      </c>
      <c r="K24" s="31" t="s">
        <v>9</v>
      </c>
      <c r="L24" s="31" t="s">
        <v>9</v>
      </c>
      <c r="M24" s="31" t="s">
        <v>9</v>
      </c>
      <c r="N24" s="31" t="s">
        <v>9</v>
      </c>
      <c r="O24" s="31" t="s">
        <v>9</v>
      </c>
      <c r="P24" s="31" t="s">
        <v>9</v>
      </c>
      <c r="Q24" s="31" t="s">
        <v>9</v>
      </c>
      <c r="R24" s="31" t="s">
        <v>9</v>
      </c>
      <c r="S24" s="1"/>
      <c r="T24" s="20"/>
      <c r="U24" s="29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ht="168.75" customHeight="1" thickBot="1" x14ac:dyDescent="0.3">
      <c r="A25" s="7" t="s">
        <v>29</v>
      </c>
      <c r="B25" s="31" t="s">
        <v>53</v>
      </c>
      <c r="C25" s="46"/>
      <c r="D25" s="31" t="s">
        <v>9</v>
      </c>
      <c r="E25" s="66" t="s">
        <v>73</v>
      </c>
      <c r="F25" s="31" t="s">
        <v>9</v>
      </c>
      <c r="G25" s="66" t="s">
        <v>87</v>
      </c>
      <c r="H25" s="31" t="s">
        <v>9</v>
      </c>
      <c r="I25" s="31" t="s">
        <v>9</v>
      </c>
      <c r="J25" s="31" t="s">
        <v>9</v>
      </c>
      <c r="K25" s="31" t="s">
        <v>9</v>
      </c>
      <c r="L25" s="31" t="s">
        <v>9</v>
      </c>
      <c r="M25" s="31" t="s">
        <v>9</v>
      </c>
      <c r="N25" s="31" t="s">
        <v>9</v>
      </c>
      <c r="O25" s="31" t="s">
        <v>9</v>
      </c>
      <c r="P25" s="31" t="s">
        <v>9</v>
      </c>
      <c r="Q25" s="31" t="s">
        <v>9</v>
      </c>
      <c r="R25" s="31" t="s">
        <v>9</v>
      </c>
      <c r="S25" s="1"/>
      <c r="T25" s="20"/>
      <c r="U25" s="29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52.9" customHeight="1" thickBot="1" x14ac:dyDescent="0.3">
      <c r="A26" s="35" t="s">
        <v>30</v>
      </c>
      <c r="B26" s="36" t="s">
        <v>42</v>
      </c>
      <c r="C26" s="48" t="s">
        <v>25</v>
      </c>
      <c r="D26" s="37">
        <v>44571</v>
      </c>
      <c r="E26" s="38">
        <v>44925</v>
      </c>
      <c r="F26" s="38">
        <v>44571</v>
      </c>
      <c r="G26" s="37">
        <v>44925</v>
      </c>
      <c r="H26" s="1" t="s">
        <v>54</v>
      </c>
      <c r="I26" s="8">
        <f>I27+I28</f>
        <v>270.5</v>
      </c>
      <c r="J26" s="8">
        <f t="shared" ref="J26:P26" si="5">J27+J28</f>
        <v>196.9</v>
      </c>
      <c r="K26" s="8">
        <f t="shared" si="5"/>
        <v>369.7</v>
      </c>
      <c r="L26" s="8">
        <f t="shared" si="5"/>
        <v>362.4</v>
      </c>
      <c r="M26" s="8">
        <f t="shared" si="5"/>
        <v>497</v>
      </c>
      <c r="N26" s="8">
        <f t="shared" si="5"/>
        <v>377.4</v>
      </c>
      <c r="O26" s="8">
        <f t="shared" si="5"/>
        <v>353.1</v>
      </c>
      <c r="P26" s="8">
        <f t="shared" si="5"/>
        <v>528.5</v>
      </c>
      <c r="Q26" s="8">
        <f>Q27+Q28</f>
        <v>1490.3000000000002</v>
      </c>
      <c r="R26" s="8">
        <f>R27+R28</f>
        <v>1465.1999999999998</v>
      </c>
      <c r="S26" s="1"/>
      <c r="T26" s="20"/>
      <c r="U26" s="29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ht="42" customHeight="1" thickBot="1" x14ac:dyDescent="0.3">
      <c r="A27" s="35"/>
      <c r="B27" s="36"/>
      <c r="C27" s="48"/>
      <c r="D27" s="37"/>
      <c r="E27" s="38"/>
      <c r="F27" s="38"/>
      <c r="G27" s="37"/>
      <c r="H27" s="1" t="s">
        <v>21</v>
      </c>
      <c r="I27" s="8">
        <v>173</v>
      </c>
      <c r="J27" s="8">
        <v>172.6</v>
      </c>
      <c r="K27" s="8">
        <v>271.7</v>
      </c>
      <c r="L27" s="8">
        <v>358.9</v>
      </c>
      <c r="M27" s="8">
        <v>396.5</v>
      </c>
      <c r="N27" s="8">
        <v>303.89999999999998</v>
      </c>
      <c r="O27" s="8">
        <v>449.1</v>
      </c>
      <c r="P27" s="8">
        <v>454.9</v>
      </c>
      <c r="Q27" s="8">
        <f>I27+K27+M27+O27</f>
        <v>1290.3000000000002</v>
      </c>
      <c r="R27" s="8">
        <f>J27+L27+N27+P27</f>
        <v>1290.3</v>
      </c>
      <c r="S27" s="1"/>
      <c r="T27" s="20"/>
      <c r="U27" s="29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78.75" customHeight="1" thickBot="1" x14ac:dyDescent="0.3">
      <c r="A28" s="35"/>
      <c r="B28" s="36"/>
      <c r="C28" s="48"/>
      <c r="D28" s="37"/>
      <c r="E28" s="38"/>
      <c r="F28" s="38"/>
      <c r="G28" s="37"/>
      <c r="H28" s="1" t="s">
        <v>50</v>
      </c>
      <c r="I28" s="8">
        <v>97.5</v>
      </c>
      <c r="J28" s="8">
        <v>24.3</v>
      </c>
      <c r="K28" s="8">
        <v>98</v>
      </c>
      <c r="L28" s="8">
        <v>3.5</v>
      </c>
      <c r="M28" s="8">
        <v>100.5</v>
      </c>
      <c r="N28" s="8">
        <v>73.5</v>
      </c>
      <c r="O28" s="8">
        <v>-96</v>
      </c>
      <c r="P28" s="8">
        <v>73.599999999999994</v>
      </c>
      <c r="Q28" s="8">
        <f>I28+K28+M28+O28</f>
        <v>200</v>
      </c>
      <c r="R28" s="8">
        <f>J28+L28+N28+P28</f>
        <v>174.89999999999998</v>
      </c>
      <c r="S28" s="1"/>
      <c r="T28" s="20"/>
      <c r="U28" s="29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ht="92.25" customHeight="1" thickBot="1" x14ac:dyDescent="0.3">
      <c r="A29" s="23" t="s">
        <v>55</v>
      </c>
      <c r="B29" s="80" t="s">
        <v>90</v>
      </c>
      <c r="C29" s="25"/>
      <c r="D29" s="18" t="s">
        <v>9</v>
      </c>
      <c r="E29" s="66">
        <v>44680</v>
      </c>
      <c r="F29" s="6" t="s">
        <v>9</v>
      </c>
      <c r="G29" s="66">
        <v>44680</v>
      </c>
      <c r="H29" s="1" t="s">
        <v>9</v>
      </c>
      <c r="I29" s="1" t="s">
        <v>9</v>
      </c>
      <c r="J29" s="1" t="s">
        <v>9</v>
      </c>
      <c r="K29" s="1" t="s">
        <v>9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/>
      <c r="T29" s="20"/>
      <c r="U29" s="29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ht="106.5" customHeight="1" thickBot="1" x14ac:dyDescent="0.3">
      <c r="A30" s="23" t="s">
        <v>56</v>
      </c>
      <c r="B30" s="67" t="s">
        <v>81</v>
      </c>
      <c r="C30" s="68" t="s">
        <v>67</v>
      </c>
      <c r="D30" s="66">
        <v>44562</v>
      </c>
      <c r="E30" s="66">
        <v>44925</v>
      </c>
      <c r="F30" s="66">
        <v>44562</v>
      </c>
      <c r="G30" s="66">
        <v>44925</v>
      </c>
      <c r="H30" s="1" t="s">
        <v>57</v>
      </c>
      <c r="I30" s="1">
        <v>40</v>
      </c>
      <c r="J30" s="1">
        <v>37.700000000000003</v>
      </c>
      <c r="K30" s="1">
        <v>75</v>
      </c>
      <c r="L30" s="1">
        <v>56.6</v>
      </c>
      <c r="M30" s="1">
        <v>120.2</v>
      </c>
      <c r="N30" s="1">
        <v>56.6</v>
      </c>
      <c r="O30" s="1">
        <v>132.30000000000001</v>
      </c>
      <c r="P30" s="1">
        <v>216.4</v>
      </c>
      <c r="Q30" s="1">
        <f t="shared" ref="Q30:R33" si="6">I30+K30+M30+O30</f>
        <v>367.5</v>
      </c>
      <c r="R30" s="1">
        <f t="shared" si="6"/>
        <v>367.3</v>
      </c>
      <c r="S30" s="1"/>
      <c r="T30" s="20"/>
      <c r="U30" s="29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ht="16.5" thickBot="1" x14ac:dyDescent="0.3">
      <c r="A31" s="55" t="s">
        <v>79</v>
      </c>
      <c r="B31" s="69" t="s">
        <v>82</v>
      </c>
      <c r="C31" s="70" t="s">
        <v>67</v>
      </c>
      <c r="D31" s="71">
        <v>44562</v>
      </c>
      <c r="E31" s="71">
        <v>44925</v>
      </c>
      <c r="F31" s="71">
        <v>44562</v>
      </c>
      <c r="G31" s="71">
        <v>44925</v>
      </c>
      <c r="H31" s="17" t="s">
        <v>83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f>O32+O33</f>
        <v>900</v>
      </c>
      <c r="P31" s="1">
        <f>P32+P33</f>
        <v>899.8</v>
      </c>
      <c r="Q31" s="1">
        <f t="shared" si="6"/>
        <v>900</v>
      </c>
      <c r="R31" s="1">
        <f t="shared" si="6"/>
        <v>899.8</v>
      </c>
      <c r="S31" s="1"/>
      <c r="T31" s="20"/>
      <c r="U31" s="29"/>
      <c r="V31" s="29"/>
      <c r="W31" s="29"/>
      <c r="X31" s="29"/>
      <c r="Y31" s="29"/>
      <c r="Z31" s="29"/>
      <c r="AA31" s="29"/>
      <c r="AB31" s="29"/>
      <c r="AC31" s="29"/>
      <c r="AD31" s="29"/>
    </row>
    <row r="32" spans="1:30" ht="32.25" thickBot="1" x14ac:dyDescent="0.3">
      <c r="A32" s="72"/>
      <c r="B32" s="73"/>
      <c r="C32" s="74"/>
      <c r="D32" s="75"/>
      <c r="E32" s="75"/>
      <c r="F32" s="75"/>
      <c r="G32" s="75"/>
      <c r="H32" s="1" t="s">
        <v>21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351</v>
      </c>
      <c r="P32" s="1">
        <v>350.9</v>
      </c>
      <c r="Q32" s="1">
        <f t="shared" si="6"/>
        <v>351</v>
      </c>
      <c r="R32" s="1">
        <f t="shared" si="6"/>
        <v>350.9</v>
      </c>
      <c r="S32" s="1"/>
      <c r="T32" s="20"/>
      <c r="U32" s="29"/>
      <c r="V32" s="29"/>
      <c r="W32" s="29"/>
      <c r="X32" s="29"/>
      <c r="Y32" s="29"/>
      <c r="Z32" s="29"/>
      <c r="AA32" s="29"/>
      <c r="AB32" s="29"/>
      <c r="AC32" s="29"/>
      <c r="AD32" s="29"/>
    </row>
    <row r="33" spans="1:30" ht="50.25" customHeight="1" thickBot="1" x14ac:dyDescent="0.3">
      <c r="A33" s="76"/>
      <c r="B33" s="77"/>
      <c r="C33" s="78"/>
      <c r="D33" s="79"/>
      <c r="E33" s="79"/>
      <c r="F33" s="79"/>
      <c r="G33" s="79"/>
      <c r="H33" s="1" t="s">
        <v>78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549</v>
      </c>
      <c r="P33" s="1">
        <v>548.9</v>
      </c>
      <c r="Q33" s="1">
        <f t="shared" si="6"/>
        <v>549</v>
      </c>
      <c r="R33" s="1">
        <f t="shared" si="6"/>
        <v>548.9</v>
      </c>
      <c r="S33" s="1"/>
      <c r="T33" s="20"/>
      <c r="U33" s="29"/>
      <c r="V33" s="29"/>
      <c r="W33" s="29"/>
      <c r="X33" s="29"/>
      <c r="Y33" s="29"/>
      <c r="Z33" s="29"/>
      <c r="AA33" s="29"/>
      <c r="AB33" s="29"/>
      <c r="AC33" s="29"/>
      <c r="AD33" s="29"/>
    </row>
    <row r="34" spans="1:30" ht="34.5" customHeight="1" thickBot="1" x14ac:dyDescent="0.3">
      <c r="A34" s="35" t="s">
        <v>31</v>
      </c>
      <c r="B34" s="36" t="s">
        <v>43</v>
      </c>
      <c r="C34" s="45" t="s">
        <v>26</v>
      </c>
      <c r="D34" s="37">
        <v>44562</v>
      </c>
      <c r="E34" s="38">
        <v>44925</v>
      </c>
      <c r="F34" s="38">
        <v>44562</v>
      </c>
      <c r="G34" s="37">
        <v>44925</v>
      </c>
      <c r="H34" s="34" t="s">
        <v>54</v>
      </c>
      <c r="I34" s="34">
        <f>I35+I36</f>
        <v>1922.4</v>
      </c>
      <c r="J34" s="19">
        <f>J36+J35</f>
        <v>1930.6</v>
      </c>
      <c r="K34" s="19">
        <f>K35+K36</f>
        <v>2877.7999999999997</v>
      </c>
      <c r="L34" s="34">
        <f t="shared" ref="L34:P34" si="7">L35+L36</f>
        <v>2845.6</v>
      </c>
      <c r="M34" s="14">
        <f t="shared" si="7"/>
        <v>2809.6</v>
      </c>
      <c r="N34" s="34">
        <f t="shared" si="7"/>
        <v>2865.3</v>
      </c>
      <c r="O34" s="14">
        <f>O37</f>
        <v>4121.1000000000004</v>
      </c>
      <c r="P34" s="34">
        <f t="shared" si="7"/>
        <v>4071</v>
      </c>
      <c r="Q34" s="34">
        <f>Q35+Q36</f>
        <v>11730.9</v>
      </c>
      <c r="R34" s="34">
        <f>R35+R36</f>
        <v>11712.5</v>
      </c>
      <c r="S34" s="1"/>
      <c r="T34" s="20"/>
      <c r="U34" s="29"/>
      <c r="V34" s="29"/>
      <c r="W34" s="29"/>
      <c r="X34" s="29"/>
      <c r="Y34" s="29"/>
      <c r="Z34" s="29"/>
      <c r="AA34" s="29"/>
      <c r="AB34" s="29"/>
      <c r="AC34" s="29"/>
      <c r="AD34" s="29"/>
    </row>
    <row r="35" spans="1:30" ht="33.75" customHeight="1" thickBot="1" x14ac:dyDescent="0.3">
      <c r="A35" s="35"/>
      <c r="B35" s="36"/>
      <c r="C35" s="45"/>
      <c r="D35" s="37"/>
      <c r="E35" s="38"/>
      <c r="F35" s="38"/>
      <c r="G35" s="37"/>
      <c r="H35" s="31" t="s">
        <v>21</v>
      </c>
      <c r="I35" s="31">
        <f>I38+I40</f>
        <v>1823.5</v>
      </c>
      <c r="J35" s="31">
        <f>J38+J40</f>
        <v>1823.5</v>
      </c>
      <c r="K35" s="31">
        <f t="shared" ref="K35:O35" si="8">K38+K40</f>
        <v>2767.7999999999997</v>
      </c>
      <c r="L35" s="31">
        <f t="shared" si="8"/>
        <v>2696.7</v>
      </c>
      <c r="M35" s="31">
        <f t="shared" si="8"/>
        <v>2669.6</v>
      </c>
      <c r="N35" s="31">
        <f t="shared" si="8"/>
        <v>2699.3</v>
      </c>
      <c r="O35" s="31">
        <f t="shared" si="8"/>
        <v>3820</v>
      </c>
      <c r="P35" s="31">
        <f>P38+P40</f>
        <v>3861.4</v>
      </c>
      <c r="Q35" s="31">
        <f>I35+K35+M35+O35</f>
        <v>11080.9</v>
      </c>
      <c r="R35" s="31">
        <f>J35+L35+N35+P35</f>
        <v>11080.9</v>
      </c>
      <c r="S35" s="1"/>
      <c r="T35" s="20"/>
      <c r="U35" s="29"/>
      <c r="V35" s="29"/>
      <c r="W35" s="29"/>
      <c r="X35" s="29"/>
      <c r="Y35" s="29"/>
      <c r="Z35" s="29"/>
      <c r="AA35" s="29"/>
      <c r="AB35" s="29"/>
      <c r="AC35" s="29"/>
      <c r="AD35" s="29"/>
    </row>
    <row r="36" spans="1:30" ht="85.5" customHeight="1" thickBot="1" x14ac:dyDescent="0.3">
      <c r="A36" s="35"/>
      <c r="B36" s="36"/>
      <c r="C36" s="45"/>
      <c r="D36" s="37"/>
      <c r="E36" s="38"/>
      <c r="F36" s="38"/>
      <c r="G36" s="37"/>
      <c r="H36" s="31" t="s">
        <v>62</v>
      </c>
      <c r="I36" s="31">
        <f t="shared" ref="I36:O36" si="9">I39</f>
        <v>98.9</v>
      </c>
      <c r="J36" s="31">
        <f t="shared" si="9"/>
        <v>107.1</v>
      </c>
      <c r="K36" s="31">
        <f t="shared" si="9"/>
        <v>110</v>
      </c>
      <c r="L36" s="31">
        <f t="shared" si="9"/>
        <v>148.9</v>
      </c>
      <c r="M36" s="31">
        <f t="shared" si="9"/>
        <v>140</v>
      </c>
      <c r="N36" s="31">
        <f t="shared" si="9"/>
        <v>166</v>
      </c>
      <c r="O36" s="31">
        <f t="shared" si="9"/>
        <v>301.10000000000002</v>
      </c>
      <c r="P36" s="31">
        <f>P39</f>
        <v>209.6</v>
      </c>
      <c r="Q36" s="31">
        <f>I36+K36+M36+O36</f>
        <v>650</v>
      </c>
      <c r="R36" s="31">
        <f>J36+L36+N36+P36</f>
        <v>631.6</v>
      </c>
      <c r="S36" s="1"/>
      <c r="T36" s="20"/>
      <c r="U36" s="29"/>
      <c r="V36" s="29"/>
      <c r="W36" s="29"/>
      <c r="X36" s="29"/>
      <c r="Y36" s="29"/>
      <c r="Z36" s="29"/>
      <c r="AA36" s="29"/>
      <c r="AB36" s="29"/>
      <c r="AC36" s="29"/>
      <c r="AD36" s="29"/>
    </row>
    <row r="37" spans="1:30" ht="24" customHeight="1" thickBot="1" x14ac:dyDescent="0.3">
      <c r="A37" s="35" t="s">
        <v>32</v>
      </c>
      <c r="B37" s="53" t="s">
        <v>44</v>
      </c>
      <c r="C37" s="45"/>
      <c r="D37" s="37">
        <v>44571</v>
      </c>
      <c r="E37" s="38">
        <v>44925</v>
      </c>
      <c r="F37" s="38">
        <v>44571</v>
      </c>
      <c r="G37" s="37">
        <v>44925</v>
      </c>
      <c r="H37" s="31" t="s">
        <v>59</v>
      </c>
      <c r="I37" s="34">
        <f>I38+I39</f>
        <v>1922.4</v>
      </c>
      <c r="J37" s="34">
        <f t="shared" ref="J37:Q37" si="10">J38+J39</f>
        <v>1930.6</v>
      </c>
      <c r="K37" s="34">
        <f>K38+K39</f>
        <v>2574.1999999999998</v>
      </c>
      <c r="L37" s="34">
        <f t="shared" si="10"/>
        <v>2845.6</v>
      </c>
      <c r="M37" s="21">
        <f>M38+M39</f>
        <v>2809.6</v>
      </c>
      <c r="N37" s="34">
        <f t="shared" si="10"/>
        <v>2865.3</v>
      </c>
      <c r="O37" s="34">
        <f t="shared" si="10"/>
        <v>4121.1000000000004</v>
      </c>
      <c r="P37" s="34">
        <f t="shared" si="10"/>
        <v>3767.4</v>
      </c>
      <c r="Q37" s="34">
        <f t="shared" si="10"/>
        <v>11427.3</v>
      </c>
      <c r="R37" s="34">
        <f>R38+R39</f>
        <v>11408.9</v>
      </c>
      <c r="S37" s="1"/>
      <c r="T37" s="20"/>
      <c r="U37" s="29"/>
      <c r="V37" s="29"/>
      <c r="W37" s="29"/>
      <c r="X37" s="29"/>
      <c r="Y37" s="29"/>
      <c r="Z37" s="29"/>
      <c r="AA37" s="29"/>
      <c r="AB37" s="29"/>
      <c r="AC37" s="29"/>
      <c r="AD37" s="29"/>
    </row>
    <row r="38" spans="1:30" ht="65.45" customHeight="1" thickBot="1" x14ac:dyDescent="0.3">
      <c r="A38" s="35"/>
      <c r="B38" s="53"/>
      <c r="C38" s="45"/>
      <c r="D38" s="37"/>
      <c r="E38" s="38"/>
      <c r="F38" s="38"/>
      <c r="G38" s="37"/>
      <c r="H38" s="31" t="s">
        <v>21</v>
      </c>
      <c r="I38" s="31">
        <v>1823.5</v>
      </c>
      <c r="J38" s="31">
        <v>1823.5</v>
      </c>
      <c r="K38" s="31">
        <v>2464.1999999999998</v>
      </c>
      <c r="L38" s="31">
        <v>2696.7</v>
      </c>
      <c r="M38" s="31">
        <v>2669.6</v>
      </c>
      <c r="N38" s="31">
        <v>2699.3</v>
      </c>
      <c r="O38" s="31">
        <v>3820</v>
      </c>
      <c r="P38" s="31">
        <v>3557.8</v>
      </c>
      <c r="Q38" s="31">
        <f>I38+K38+M38+O38</f>
        <v>10777.3</v>
      </c>
      <c r="R38" s="2">
        <f>J38+L38+N38+P38</f>
        <v>10777.3</v>
      </c>
      <c r="S38" s="65"/>
      <c r="T38" s="20"/>
      <c r="U38" s="29"/>
      <c r="V38" s="29"/>
      <c r="W38" s="29"/>
      <c r="X38" s="29"/>
      <c r="Y38" s="29"/>
      <c r="Z38" s="29"/>
      <c r="AA38" s="29"/>
      <c r="AB38" s="29"/>
      <c r="AC38" s="29"/>
      <c r="AD38" s="29"/>
    </row>
    <row r="39" spans="1:30" ht="40.5" customHeight="1" thickBot="1" x14ac:dyDescent="0.3">
      <c r="A39" s="35"/>
      <c r="B39" s="53"/>
      <c r="C39" s="45"/>
      <c r="D39" s="37"/>
      <c r="E39" s="38"/>
      <c r="F39" s="38"/>
      <c r="G39" s="37"/>
      <c r="H39" s="31" t="s">
        <v>62</v>
      </c>
      <c r="I39" s="31">
        <v>98.9</v>
      </c>
      <c r="J39" s="31">
        <v>107.1</v>
      </c>
      <c r="K39" s="31">
        <v>110</v>
      </c>
      <c r="L39" s="31">
        <v>148.9</v>
      </c>
      <c r="M39" s="31">
        <v>140</v>
      </c>
      <c r="N39" s="31">
        <v>166</v>
      </c>
      <c r="O39" s="31">
        <v>301.10000000000002</v>
      </c>
      <c r="P39" s="31">
        <v>209.6</v>
      </c>
      <c r="Q39" s="31">
        <f>I39+K39+M39+O39</f>
        <v>650</v>
      </c>
      <c r="R39" s="31">
        <f>J39+L39+N39+P39</f>
        <v>631.6</v>
      </c>
      <c r="S39" s="1"/>
      <c r="T39" s="20"/>
      <c r="U39" s="29"/>
      <c r="V39" s="29"/>
      <c r="W39" s="29"/>
      <c r="X39" s="29"/>
      <c r="Y39" s="29"/>
      <c r="Z39" s="29"/>
      <c r="AA39" s="29"/>
      <c r="AB39" s="29"/>
      <c r="AC39" s="29"/>
      <c r="AD39" s="29"/>
    </row>
    <row r="40" spans="1:30" ht="69.75" customHeight="1" thickBot="1" x14ac:dyDescent="0.3">
      <c r="A40" s="35" t="s">
        <v>75</v>
      </c>
      <c r="B40" s="64" t="s">
        <v>76</v>
      </c>
      <c r="C40" s="45"/>
      <c r="D40" s="37">
        <v>44571</v>
      </c>
      <c r="E40" s="38">
        <v>44925</v>
      </c>
      <c r="F40" s="38">
        <v>44571</v>
      </c>
      <c r="G40" s="37">
        <v>44925</v>
      </c>
      <c r="H40" s="34" t="s">
        <v>66</v>
      </c>
      <c r="I40" s="31">
        <v>0</v>
      </c>
      <c r="J40" s="31"/>
      <c r="K40" s="31">
        <f>K41</f>
        <v>303.60000000000002</v>
      </c>
      <c r="L40" s="31"/>
      <c r="M40" s="31">
        <v>0</v>
      </c>
      <c r="N40" s="31"/>
      <c r="O40" s="31">
        <v>0</v>
      </c>
      <c r="P40" s="31">
        <f>P41</f>
        <v>303.60000000000002</v>
      </c>
      <c r="Q40" s="31">
        <f>Q41</f>
        <v>303.60000000000002</v>
      </c>
      <c r="R40" s="31">
        <f>R41</f>
        <v>303.60000000000002</v>
      </c>
      <c r="S40" s="81"/>
      <c r="T40" s="20"/>
      <c r="U40" s="29"/>
      <c r="V40" s="29"/>
      <c r="W40" s="29"/>
      <c r="X40" s="29"/>
      <c r="Y40" s="29"/>
      <c r="Z40" s="29"/>
      <c r="AA40" s="29"/>
      <c r="AB40" s="29"/>
      <c r="AC40" s="29"/>
      <c r="AD40" s="29"/>
    </row>
    <row r="41" spans="1:30" ht="75.75" customHeight="1" thickBot="1" x14ac:dyDescent="0.3">
      <c r="A41" s="35"/>
      <c r="B41" s="64"/>
      <c r="C41" s="45"/>
      <c r="D41" s="37"/>
      <c r="E41" s="38"/>
      <c r="F41" s="38"/>
      <c r="G41" s="37"/>
      <c r="H41" s="31" t="s">
        <v>21</v>
      </c>
      <c r="I41" s="31">
        <v>0</v>
      </c>
      <c r="J41" s="31"/>
      <c r="K41" s="31">
        <v>303.60000000000002</v>
      </c>
      <c r="L41" s="31"/>
      <c r="M41" s="31">
        <v>0</v>
      </c>
      <c r="N41" s="31"/>
      <c r="O41" s="31">
        <v>0</v>
      </c>
      <c r="P41" s="31">
        <v>303.60000000000002</v>
      </c>
      <c r="Q41" s="31">
        <f>I41+K41+M41+O41</f>
        <v>303.60000000000002</v>
      </c>
      <c r="R41" s="31">
        <f>J41+L41+N41+P41</f>
        <v>303.60000000000002</v>
      </c>
      <c r="S41" s="81"/>
      <c r="T41" s="20"/>
      <c r="U41" s="29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ht="85.5" customHeight="1" thickBot="1" x14ac:dyDescent="0.3">
      <c r="A42" s="7" t="s">
        <v>33</v>
      </c>
      <c r="B42" s="27" t="s">
        <v>60</v>
      </c>
      <c r="C42" s="45"/>
      <c r="D42" s="31" t="s">
        <v>9</v>
      </c>
      <c r="E42" s="24" t="s">
        <v>74</v>
      </c>
      <c r="F42" s="31" t="s">
        <v>9</v>
      </c>
      <c r="G42" s="24" t="s">
        <v>86</v>
      </c>
      <c r="H42" s="31" t="s">
        <v>9</v>
      </c>
      <c r="I42" s="31" t="s">
        <v>9</v>
      </c>
      <c r="J42" s="31" t="s">
        <v>9</v>
      </c>
      <c r="K42" s="31" t="s">
        <v>9</v>
      </c>
      <c r="L42" s="31" t="s">
        <v>9</v>
      </c>
      <c r="M42" s="31" t="s">
        <v>9</v>
      </c>
      <c r="N42" s="31" t="s">
        <v>9</v>
      </c>
      <c r="O42" s="31" t="s">
        <v>9</v>
      </c>
      <c r="P42" s="31" t="s">
        <v>9</v>
      </c>
      <c r="Q42" s="31" t="s">
        <v>9</v>
      </c>
      <c r="R42" s="31" t="s">
        <v>9</v>
      </c>
      <c r="S42" s="1"/>
      <c r="T42" s="20"/>
      <c r="U42" s="29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ht="85.5" customHeight="1" thickBot="1" x14ac:dyDescent="0.3">
      <c r="A43" s="60" t="s">
        <v>34</v>
      </c>
      <c r="B43" s="59" t="s">
        <v>45</v>
      </c>
      <c r="C43" s="57" t="s">
        <v>67</v>
      </c>
      <c r="D43" s="62">
        <v>44562</v>
      </c>
      <c r="E43" s="82">
        <v>44925</v>
      </c>
      <c r="F43" s="63">
        <v>44562</v>
      </c>
      <c r="G43" s="83">
        <v>44925</v>
      </c>
      <c r="H43" s="34" t="s">
        <v>66</v>
      </c>
      <c r="I43" s="2">
        <f t="shared" ref="I43:P43" si="11">I44</f>
        <v>100</v>
      </c>
      <c r="J43" s="2">
        <f t="shared" si="11"/>
        <v>14.1</v>
      </c>
      <c r="K43" s="2">
        <f t="shared" si="11"/>
        <v>100</v>
      </c>
      <c r="L43" s="2">
        <f t="shared" si="11"/>
        <v>153.1</v>
      </c>
      <c r="M43" s="2">
        <f t="shared" si="11"/>
        <v>980.6</v>
      </c>
      <c r="N43" s="2">
        <f t="shared" si="11"/>
        <v>812.5</v>
      </c>
      <c r="O43" s="2">
        <f t="shared" si="11"/>
        <v>107.8</v>
      </c>
      <c r="P43" s="2">
        <f t="shared" si="11"/>
        <v>308.2</v>
      </c>
      <c r="Q43" s="2">
        <f t="shared" ref="Q43:R45" si="12">I43+K43+M43+O43</f>
        <v>1288.3999999999999</v>
      </c>
      <c r="R43" s="2">
        <f t="shared" si="12"/>
        <v>1287.9000000000001</v>
      </c>
      <c r="S43" s="1"/>
      <c r="T43" s="20"/>
      <c r="U43" s="29"/>
      <c r="V43" s="29"/>
      <c r="W43" s="29"/>
      <c r="X43" s="29"/>
      <c r="Y43" s="29"/>
      <c r="Z43" s="29"/>
      <c r="AA43" s="29"/>
      <c r="AB43" s="29"/>
      <c r="AC43" s="29"/>
      <c r="AD43" s="29"/>
    </row>
    <row r="44" spans="1:30" ht="39" customHeight="1" thickBot="1" x14ac:dyDescent="0.3">
      <c r="A44" s="61"/>
      <c r="B44" s="84"/>
      <c r="C44" s="85"/>
      <c r="D44" s="61"/>
      <c r="E44" s="86"/>
      <c r="F44" s="87"/>
      <c r="G44" s="56"/>
      <c r="H44" s="31" t="s">
        <v>21</v>
      </c>
      <c r="I44" s="2">
        <f>I45+I46+I48</f>
        <v>100</v>
      </c>
      <c r="J44" s="2">
        <f t="shared" ref="J44:O44" si="13">J45+J47+J49</f>
        <v>14.1</v>
      </c>
      <c r="K44" s="2">
        <f t="shared" si="13"/>
        <v>100</v>
      </c>
      <c r="L44" s="2">
        <f t="shared" si="13"/>
        <v>153.1</v>
      </c>
      <c r="M44" s="2">
        <f t="shared" si="13"/>
        <v>980.6</v>
      </c>
      <c r="N44" s="2">
        <f t="shared" si="13"/>
        <v>812.5</v>
      </c>
      <c r="O44" s="2">
        <f t="shared" si="13"/>
        <v>107.8</v>
      </c>
      <c r="P44" s="2">
        <f>P45+P47</f>
        <v>308.2</v>
      </c>
      <c r="Q44" s="2">
        <f t="shared" si="12"/>
        <v>1288.3999999999999</v>
      </c>
      <c r="R44" s="2">
        <f t="shared" si="12"/>
        <v>1287.9000000000001</v>
      </c>
      <c r="S44" s="1"/>
      <c r="T44" s="20"/>
      <c r="U44" s="29"/>
      <c r="V44" s="29"/>
      <c r="W44" s="29"/>
      <c r="X44" s="29"/>
      <c r="Y44" s="29"/>
      <c r="Z44" s="29"/>
      <c r="AA44" s="29"/>
      <c r="AB44" s="29"/>
      <c r="AC44" s="29"/>
      <c r="AD44" s="29"/>
    </row>
    <row r="45" spans="1:30" ht="65.25" customHeight="1" thickBot="1" x14ac:dyDescent="0.3">
      <c r="A45" s="7" t="s">
        <v>35</v>
      </c>
      <c r="B45" s="27" t="s">
        <v>46</v>
      </c>
      <c r="C45" s="85"/>
      <c r="D45" s="18">
        <v>44562</v>
      </c>
      <c r="E45" s="28">
        <v>44925</v>
      </c>
      <c r="F45" s="6">
        <v>44562</v>
      </c>
      <c r="G45" s="24">
        <v>44925</v>
      </c>
      <c r="H45" s="31" t="s">
        <v>21</v>
      </c>
      <c r="I45" s="2">
        <v>100</v>
      </c>
      <c r="J45" s="2">
        <v>14.1</v>
      </c>
      <c r="K45" s="2">
        <v>100</v>
      </c>
      <c r="L45" s="2">
        <v>153.1</v>
      </c>
      <c r="M45" s="2">
        <v>205</v>
      </c>
      <c r="N45" s="2">
        <v>53.7</v>
      </c>
      <c r="O45" s="2">
        <v>7.8</v>
      </c>
      <c r="P45" s="2">
        <v>208.4</v>
      </c>
      <c r="Q45" s="2">
        <f t="shared" si="12"/>
        <v>412.8</v>
      </c>
      <c r="R45" s="2">
        <f t="shared" si="12"/>
        <v>429.29999999999995</v>
      </c>
      <c r="S45" s="1"/>
      <c r="T45" s="20"/>
      <c r="U45" s="29"/>
      <c r="V45" s="29"/>
      <c r="W45" s="29"/>
      <c r="X45" s="29"/>
      <c r="Y45" s="29"/>
      <c r="Z45" s="29"/>
      <c r="AA45" s="29"/>
      <c r="AB45" s="29"/>
      <c r="AC45" s="29"/>
      <c r="AD45" s="29"/>
    </row>
    <row r="46" spans="1:30" ht="65.25" customHeight="1" thickBot="1" x14ac:dyDescent="0.3">
      <c r="A46" s="35" t="s">
        <v>36</v>
      </c>
      <c r="B46" s="53" t="s">
        <v>77</v>
      </c>
      <c r="C46" s="85"/>
      <c r="D46" s="37">
        <v>44571</v>
      </c>
      <c r="E46" s="38">
        <v>44925</v>
      </c>
      <c r="F46" s="38">
        <v>44571</v>
      </c>
      <c r="G46" s="37">
        <v>44925</v>
      </c>
      <c r="H46" s="34" t="s">
        <v>66</v>
      </c>
      <c r="I46" s="14">
        <f t="shared" ref="I46:R46" si="14">I47</f>
        <v>0</v>
      </c>
      <c r="J46" s="14">
        <f t="shared" si="14"/>
        <v>0</v>
      </c>
      <c r="K46" s="14">
        <v>0</v>
      </c>
      <c r="L46" s="14">
        <f t="shared" si="14"/>
        <v>0</v>
      </c>
      <c r="M46" s="14">
        <f>M47</f>
        <v>0</v>
      </c>
      <c r="N46" s="14">
        <f t="shared" si="14"/>
        <v>0</v>
      </c>
      <c r="O46" s="14">
        <f t="shared" si="14"/>
        <v>100</v>
      </c>
      <c r="P46" s="14">
        <f t="shared" si="14"/>
        <v>99.8</v>
      </c>
      <c r="Q46" s="14">
        <f t="shared" si="14"/>
        <v>100</v>
      </c>
      <c r="R46" s="14">
        <f t="shared" si="14"/>
        <v>99.8</v>
      </c>
      <c r="S46" s="1"/>
      <c r="T46" s="20"/>
      <c r="U46" s="29"/>
      <c r="V46" s="29"/>
      <c r="W46" s="29"/>
      <c r="X46" s="29"/>
      <c r="Y46" s="29"/>
      <c r="Z46" s="29"/>
      <c r="AA46" s="29"/>
      <c r="AB46" s="29"/>
      <c r="AC46" s="29"/>
      <c r="AD46" s="29"/>
    </row>
    <row r="47" spans="1:30" ht="81.75" customHeight="1" thickBot="1" x14ac:dyDescent="0.3">
      <c r="A47" s="35"/>
      <c r="B47" s="53"/>
      <c r="C47" s="88"/>
      <c r="D47" s="37"/>
      <c r="E47" s="38"/>
      <c r="F47" s="38"/>
      <c r="G47" s="37"/>
      <c r="H47" s="31" t="s">
        <v>21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31">
        <v>0</v>
      </c>
      <c r="O47" s="2">
        <v>100</v>
      </c>
      <c r="P47" s="2">
        <v>99.8</v>
      </c>
      <c r="Q47" s="2">
        <f t="shared" ref="Q47:R49" si="15">I47+K47+M47+O47</f>
        <v>100</v>
      </c>
      <c r="R47" s="2">
        <f t="shared" si="15"/>
        <v>99.8</v>
      </c>
      <c r="S47" s="1"/>
      <c r="T47" s="20"/>
      <c r="U47" s="29"/>
      <c r="V47" s="29"/>
      <c r="W47" s="29"/>
      <c r="X47" s="29"/>
      <c r="Y47" s="29"/>
      <c r="Z47" s="29"/>
      <c r="AA47" s="29"/>
      <c r="AB47" s="29"/>
      <c r="AC47" s="29"/>
      <c r="AD47" s="29"/>
    </row>
    <row r="48" spans="1:30" ht="81.75" customHeight="1" thickBot="1" x14ac:dyDescent="0.3">
      <c r="A48" s="55" t="s">
        <v>84</v>
      </c>
      <c r="B48" s="59" t="s">
        <v>91</v>
      </c>
      <c r="C48" s="57"/>
      <c r="D48" s="83">
        <v>44571</v>
      </c>
      <c r="E48" s="82">
        <v>44925</v>
      </c>
      <c r="F48" s="82">
        <v>44562</v>
      </c>
      <c r="G48" s="83">
        <v>44925</v>
      </c>
      <c r="H48" s="34" t="s">
        <v>66</v>
      </c>
      <c r="I48" s="14">
        <f t="shared" ref="I48:P48" si="16">I49</f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775.6</v>
      </c>
      <c r="N48" s="14">
        <f t="shared" si="16"/>
        <v>758.8</v>
      </c>
      <c r="O48" s="14">
        <f t="shared" si="16"/>
        <v>0</v>
      </c>
      <c r="P48" s="14">
        <f t="shared" si="16"/>
        <v>0</v>
      </c>
      <c r="Q48" s="14">
        <f t="shared" si="15"/>
        <v>775.6</v>
      </c>
      <c r="R48" s="14">
        <f t="shared" si="15"/>
        <v>758.8</v>
      </c>
      <c r="S48" s="1"/>
      <c r="T48" s="20"/>
      <c r="U48" s="29"/>
      <c r="V48" s="29"/>
      <c r="W48" s="29"/>
      <c r="X48" s="29"/>
      <c r="Y48" s="29"/>
      <c r="Z48" s="29"/>
      <c r="AA48" s="29"/>
      <c r="AB48" s="29"/>
      <c r="AC48" s="29"/>
      <c r="AD48" s="29"/>
    </row>
    <row r="49" spans="1:30" ht="78.599999999999994" customHeight="1" thickBot="1" x14ac:dyDescent="0.3">
      <c r="A49" s="56"/>
      <c r="B49" s="84"/>
      <c r="C49" s="58"/>
      <c r="D49" s="89"/>
      <c r="E49" s="90"/>
      <c r="F49" s="90"/>
      <c r="G49" s="89"/>
      <c r="H49" s="31" t="s">
        <v>21</v>
      </c>
      <c r="I49" s="2">
        <v>0</v>
      </c>
      <c r="J49" s="2">
        <v>0</v>
      </c>
      <c r="K49" s="2">
        <v>0</v>
      </c>
      <c r="L49" s="2">
        <v>0</v>
      </c>
      <c r="M49" s="2">
        <v>775.6</v>
      </c>
      <c r="N49" s="31">
        <v>758.8</v>
      </c>
      <c r="O49" s="2">
        <v>0</v>
      </c>
      <c r="P49" s="2">
        <v>0</v>
      </c>
      <c r="Q49" s="2">
        <f t="shared" si="15"/>
        <v>775.6</v>
      </c>
      <c r="R49" s="2">
        <f t="shared" si="15"/>
        <v>758.8</v>
      </c>
      <c r="S49" s="1"/>
      <c r="T49" s="20"/>
      <c r="U49" s="29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ht="49.5" customHeight="1" thickBot="1" x14ac:dyDescent="0.3">
      <c r="A50" s="7"/>
      <c r="B50" s="34" t="s">
        <v>23</v>
      </c>
      <c r="C50" s="31" t="s">
        <v>9</v>
      </c>
      <c r="D50" s="31" t="s">
        <v>9</v>
      </c>
      <c r="E50" s="31" t="s">
        <v>9</v>
      </c>
      <c r="F50" s="31" t="s">
        <v>9</v>
      </c>
      <c r="G50" s="31" t="s">
        <v>9</v>
      </c>
      <c r="H50" s="31"/>
      <c r="I50" s="14">
        <f>I51+I53</f>
        <v>5372.9</v>
      </c>
      <c r="J50" s="14">
        <f>J51+J53</f>
        <v>5138.8999999999996</v>
      </c>
      <c r="K50" s="14">
        <f t="shared" ref="K50:N50" si="17">K51+K53</f>
        <v>7086.1999999999989</v>
      </c>
      <c r="L50" s="14">
        <f t="shared" si="17"/>
        <v>7654.4</v>
      </c>
      <c r="M50" s="14">
        <f t="shared" si="17"/>
        <v>9151.5999999999985</v>
      </c>
      <c r="N50" s="14">
        <f t="shared" si="17"/>
        <v>8383.1</v>
      </c>
      <c r="O50" s="14">
        <f>O51+O52+O53</f>
        <v>11248.2</v>
      </c>
      <c r="P50" s="14">
        <f>P51+P52+P53</f>
        <v>11552.9</v>
      </c>
      <c r="Q50" s="14">
        <f>I50+K50+M50+O50</f>
        <v>32858.899999999994</v>
      </c>
      <c r="R50" s="14">
        <f>J50+L50+N50+P50</f>
        <v>32729.300000000003</v>
      </c>
      <c r="S50" s="31" t="s">
        <v>9</v>
      </c>
      <c r="T50" s="20"/>
      <c r="U50" s="29"/>
      <c r="V50" s="29"/>
      <c r="W50" s="29"/>
      <c r="X50" s="29"/>
      <c r="Y50" s="29"/>
      <c r="Z50" s="29"/>
      <c r="AA50" s="29"/>
      <c r="AB50" s="29"/>
      <c r="AC50" s="29"/>
      <c r="AD50" s="29"/>
    </row>
    <row r="51" spans="1:30" ht="46.5" customHeight="1" thickBot="1" x14ac:dyDescent="0.3">
      <c r="A51" s="7"/>
      <c r="B51" s="31" t="s">
        <v>21</v>
      </c>
      <c r="C51" s="31" t="s">
        <v>9</v>
      </c>
      <c r="D51" s="31" t="s">
        <v>9</v>
      </c>
      <c r="E51" s="31" t="s">
        <v>9</v>
      </c>
      <c r="F51" s="31" t="s">
        <v>9</v>
      </c>
      <c r="G51" s="31" t="s">
        <v>9</v>
      </c>
      <c r="H51" s="31"/>
      <c r="I51" s="14">
        <f t="shared" ref="I51:P51" si="18">I44+I35+I18</f>
        <v>5176.5</v>
      </c>
      <c r="J51" s="14">
        <f t="shared" si="18"/>
        <v>5007.5</v>
      </c>
      <c r="K51" s="14">
        <f t="shared" si="18"/>
        <v>6878.1999999999989</v>
      </c>
      <c r="L51" s="14">
        <f t="shared" si="18"/>
        <v>7502</v>
      </c>
      <c r="M51" s="14">
        <f t="shared" si="18"/>
        <v>8911.0999999999985</v>
      </c>
      <c r="N51" s="14">
        <f t="shared" si="18"/>
        <v>8143.6</v>
      </c>
      <c r="O51" s="14">
        <f t="shared" si="18"/>
        <v>10494.1</v>
      </c>
      <c r="P51" s="14">
        <f t="shared" si="18"/>
        <v>10720.8</v>
      </c>
      <c r="Q51" s="14">
        <f>I51+K51+M51+O51+0.2</f>
        <v>31460.099999999995</v>
      </c>
      <c r="R51" s="14">
        <f>J51+L51+N51+P51</f>
        <v>31373.899999999998</v>
      </c>
      <c r="S51" s="31" t="s">
        <v>9</v>
      </c>
      <c r="T51" s="20"/>
      <c r="U51" s="29"/>
      <c r="V51" s="29"/>
      <c r="W51" s="29"/>
      <c r="X51" s="29"/>
      <c r="Y51" s="29"/>
      <c r="Z51" s="29"/>
      <c r="AA51" s="29"/>
      <c r="AB51" s="29"/>
      <c r="AC51" s="29"/>
      <c r="AD51" s="29"/>
    </row>
    <row r="52" spans="1:30" ht="46.5" customHeight="1" thickBot="1" x14ac:dyDescent="0.3">
      <c r="A52" s="7"/>
      <c r="B52" s="31" t="s">
        <v>78</v>
      </c>
      <c r="C52" s="31" t="s">
        <v>9</v>
      </c>
      <c r="D52" s="31" t="s">
        <v>9</v>
      </c>
      <c r="E52" s="31" t="s">
        <v>9</v>
      </c>
      <c r="F52" s="31" t="s">
        <v>9</v>
      </c>
      <c r="G52" s="31" t="s">
        <v>9</v>
      </c>
      <c r="H52" s="31"/>
      <c r="I52" s="14">
        <f t="shared" ref="I52:N52" si="19">I33</f>
        <v>0</v>
      </c>
      <c r="J52" s="14">
        <f t="shared" si="19"/>
        <v>0</v>
      </c>
      <c r="K52" s="14">
        <f t="shared" si="19"/>
        <v>0</v>
      </c>
      <c r="L52" s="14">
        <f t="shared" si="19"/>
        <v>0</v>
      </c>
      <c r="M52" s="14">
        <f t="shared" si="19"/>
        <v>0</v>
      </c>
      <c r="N52" s="14">
        <f t="shared" si="19"/>
        <v>0</v>
      </c>
      <c r="O52" s="14">
        <f>O33</f>
        <v>549</v>
      </c>
      <c r="P52" s="14">
        <f>P33</f>
        <v>548.9</v>
      </c>
      <c r="Q52" s="14">
        <f t="shared" ref="Q52:R53" si="20">I52+K52+M52+O52</f>
        <v>549</v>
      </c>
      <c r="R52" s="14">
        <f t="shared" si="20"/>
        <v>548.9</v>
      </c>
      <c r="S52" s="31"/>
      <c r="T52" s="20"/>
      <c r="U52" s="29"/>
      <c r="V52" s="29"/>
      <c r="W52" s="29"/>
      <c r="X52" s="29"/>
      <c r="Y52" s="29"/>
      <c r="Z52" s="29"/>
      <c r="AA52" s="29"/>
      <c r="AB52" s="29"/>
      <c r="AC52" s="29"/>
      <c r="AD52" s="29"/>
    </row>
    <row r="53" spans="1:30" ht="44.25" customHeight="1" thickBot="1" x14ac:dyDescent="0.3">
      <c r="A53" s="7"/>
      <c r="B53" s="31" t="s">
        <v>22</v>
      </c>
      <c r="C53" s="31" t="s">
        <v>9</v>
      </c>
      <c r="D53" s="31" t="s">
        <v>9</v>
      </c>
      <c r="E53" s="31" t="s">
        <v>9</v>
      </c>
      <c r="F53" s="31" t="s">
        <v>9</v>
      </c>
      <c r="G53" s="31" t="s">
        <v>9</v>
      </c>
      <c r="H53" s="31"/>
      <c r="I53" s="14">
        <f t="shared" ref="I53:P53" si="21">I39+I20</f>
        <v>196.4</v>
      </c>
      <c r="J53" s="14">
        <f t="shared" si="21"/>
        <v>131.4</v>
      </c>
      <c r="K53" s="14">
        <f t="shared" si="21"/>
        <v>208</v>
      </c>
      <c r="L53" s="14">
        <f t="shared" si="21"/>
        <v>152.4</v>
      </c>
      <c r="M53" s="14">
        <f t="shared" si="21"/>
        <v>240.5</v>
      </c>
      <c r="N53" s="14">
        <f t="shared" si="21"/>
        <v>239.5</v>
      </c>
      <c r="O53" s="14">
        <f t="shared" si="21"/>
        <v>205.10000000000002</v>
      </c>
      <c r="P53" s="14">
        <f t="shared" si="21"/>
        <v>283.2</v>
      </c>
      <c r="Q53" s="14">
        <f t="shared" si="20"/>
        <v>850</v>
      </c>
      <c r="R53" s="14">
        <f t="shared" si="20"/>
        <v>806.5</v>
      </c>
      <c r="S53" s="31" t="s">
        <v>9</v>
      </c>
      <c r="T53" s="20"/>
      <c r="U53" s="29"/>
      <c r="V53" s="29"/>
      <c r="W53" s="29"/>
      <c r="X53" s="29"/>
      <c r="Y53" s="29"/>
      <c r="Z53" s="29"/>
      <c r="AA53" s="29"/>
      <c r="AB53" s="29"/>
      <c r="AC53" s="29"/>
      <c r="AD53" s="29"/>
    </row>
    <row r="54" spans="1:30" ht="18.75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9"/>
      <c r="U54" s="26"/>
      <c r="V54" s="26"/>
      <c r="W54" s="26"/>
      <c r="X54" s="26"/>
      <c r="Y54" s="26"/>
      <c r="Z54" s="26"/>
      <c r="AA54" s="26"/>
      <c r="AB54" s="26"/>
      <c r="AC54" s="26"/>
      <c r="AD54" s="29"/>
    </row>
    <row r="55" spans="1:30" ht="63" customHeight="1" x14ac:dyDescent="0.25">
      <c r="A55" s="10"/>
      <c r="B55" s="54" t="s">
        <v>71</v>
      </c>
      <c r="C55" s="54"/>
      <c r="D55" s="10"/>
      <c r="E55" s="11" t="s">
        <v>37</v>
      </c>
      <c r="F55" s="11"/>
      <c r="G55" s="11"/>
      <c r="H55" s="11"/>
      <c r="I55" s="11"/>
      <c r="J55" s="11"/>
      <c r="K55" s="11"/>
      <c r="L55" s="11"/>
      <c r="M55" s="11"/>
      <c r="N55" s="11"/>
      <c r="O55" s="43" t="s">
        <v>70</v>
      </c>
      <c r="P55" s="43"/>
      <c r="Q55" s="43"/>
      <c r="R55" s="43"/>
      <c r="S55" s="43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9"/>
    </row>
    <row r="56" spans="1:30" ht="18.75" customHeight="1" x14ac:dyDescent="0.25">
      <c r="A56" s="10"/>
      <c r="B56" s="33"/>
      <c r="C56" s="10"/>
      <c r="D56" s="10"/>
      <c r="E56" s="33" t="s">
        <v>20</v>
      </c>
      <c r="F56" s="10"/>
      <c r="G56" s="10"/>
      <c r="H56" s="10"/>
      <c r="I56" s="10"/>
      <c r="J56" s="10"/>
      <c r="K56" s="10"/>
      <c r="L56" s="10"/>
      <c r="M56" s="10"/>
      <c r="N56" s="10"/>
      <c r="O56" s="10" t="s">
        <v>69</v>
      </c>
      <c r="P56" s="44" t="s">
        <v>13</v>
      </c>
      <c r="Q56" s="44"/>
      <c r="R56" s="44"/>
      <c r="S56" s="44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9"/>
    </row>
    <row r="57" spans="1:30" ht="45" x14ac:dyDescent="0.25">
      <c r="A57" s="10"/>
      <c r="B57" s="15" t="s">
        <v>68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9"/>
    </row>
    <row r="58" spans="1:30" ht="18.75" x14ac:dyDescent="0.25">
      <c r="A58" s="10"/>
      <c r="B58" s="33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9"/>
    </row>
    <row r="59" spans="1:30" ht="34.5" customHeight="1" x14ac:dyDescent="0.25">
      <c r="A59" s="41" t="s">
        <v>47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9"/>
    </row>
    <row r="60" spans="1:30" ht="31.5" customHeight="1" x14ac:dyDescent="0.25">
      <c r="A60" s="41" t="s">
        <v>48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9"/>
    </row>
    <row r="61" spans="1:30" ht="34.5" customHeight="1" x14ac:dyDescent="0.25">
      <c r="A61" s="41" t="s">
        <v>49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9"/>
    </row>
    <row r="62" spans="1:30" ht="15.75" x14ac:dyDescent="0.25">
      <c r="A62" s="29"/>
      <c r="B62" s="40"/>
      <c r="C62" s="40"/>
      <c r="D62" s="29"/>
      <c r="E62" s="29"/>
      <c r="F62" s="29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29"/>
      <c r="T62" s="26"/>
      <c r="U62" s="4"/>
      <c r="V62" s="4"/>
      <c r="W62" s="29"/>
      <c r="X62" s="4"/>
      <c r="Y62" s="4"/>
      <c r="Z62" s="4"/>
      <c r="AA62" s="4"/>
      <c r="AB62" s="4"/>
      <c r="AC62" s="4"/>
      <c r="AD62" s="4"/>
    </row>
    <row r="63" spans="1:30" ht="18.75" customHeight="1" x14ac:dyDescent="0.25">
      <c r="A63" s="42"/>
      <c r="B63" s="42"/>
      <c r="C63" s="42"/>
      <c r="D63" s="42"/>
      <c r="E63" s="29"/>
      <c r="F63" s="29"/>
      <c r="G63" s="12"/>
      <c r="H63" s="12"/>
      <c r="I63" s="12"/>
      <c r="J63" s="12"/>
      <c r="K63" s="12"/>
      <c r="L63" s="12"/>
      <c r="M63" s="12"/>
      <c r="N63" s="12"/>
      <c r="O63" s="13"/>
      <c r="P63" s="4"/>
      <c r="Q63" s="4"/>
      <c r="R63" s="4"/>
      <c r="S63" s="29"/>
      <c r="T63" s="4"/>
      <c r="U63" s="4"/>
      <c r="V63" s="4"/>
      <c r="W63" s="29"/>
      <c r="X63" s="4"/>
      <c r="Y63" s="4"/>
      <c r="Z63" s="4"/>
      <c r="AA63" s="4"/>
      <c r="AB63" s="4"/>
      <c r="AC63" s="4"/>
      <c r="AD63" s="4"/>
    </row>
    <row r="64" spans="1:30" ht="15.75" x14ac:dyDescent="0.25">
      <c r="A64" s="29"/>
      <c r="B64" s="40"/>
      <c r="C64" s="40"/>
      <c r="D64" s="29"/>
      <c r="E64" s="29"/>
      <c r="F64" s="29"/>
      <c r="G64" s="40"/>
      <c r="H64" s="40"/>
      <c r="I64" s="40"/>
      <c r="J64" s="26"/>
      <c r="K64" s="26"/>
      <c r="L64" s="26"/>
      <c r="M64" s="26"/>
      <c r="N64" s="26"/>
      <c r="O64" s="26"/>
      <c r="P64" s="26"/>
      <c r="Q64" s="26"/>
      <c r="R64" s="26"/>
      <c r="S64" s="29"/>
      <c r="T64" s="4"/>
      <c r="U64" s="26"/>
      <c r="V64" s="26"/>
      <c r="W64" s="29"/>
      <c r="X64" s="26"/>
      <c r="Y64" s="26"/>
      <c r="Z64" s="26"/>
      <c r="AA64" s="26"/>
      <c r="AB64" s="26"/>
      <c r="AC64" s="26"/>
      <c r="AD64" s="26"/>
    </row>
    <row r="65" spans="20:20" ht="15.75" x14ac:dyDescent="0.25">
      <c r="T65" s="26"/>
    </row>
  </sheetData>
  <mergeCells count="115">
    <mergeCell ref="G37:G39"/>
    <mergeCell ref="A48:A49"/>
    <mergeCell ref="B48:B49"/>
    <mergeCell ref="C48:C49"/>
    <mergeCell ref="D48:D49"/>
    <mergeCell ref="E48:E49"/>
    <mergeCell ref="F48:F49"/>
    <mergeCell ref="G48:G49"/>
    <mergeCell ref="B43:B44"/>
    <mergeCell ref="C43:C47"/>
    <mergeCell ref="A43:A44"/>
    <mergeCell ref="D43:D44"/>
    <mergeCell ref="E43:E44"/>
    <mergeCell ref="F43:F44"/>
    <mergeCell ref="G43:G44"/>
    <mergeCell ref="B40:B41"/>
    <mergeCell ref="A40:A41"/>
    <mergeCell ref="D40:D41"/>
    <mergeCell ref="E40:E41"/>
    <mergeCell ref="C34:C42"/>
    <mergeCell ref="G64:I64"/>
    <mergeCell ref="A59:S59"/>
    <mergeCell ref="A54:S54"/>
    <mergeCell ref="B31:B33"/>
    <mergeCell ref="D31:D33"/>
    <mergeCell ref="C31:C33"/>
    <mergeCell ref="E31:E33"/>
    <mergeCell ref="F31:F33"/>
    <mergeCell ref="A31:A33"/>
    <mergeCell ref="G31:G33"/>
    <mergeCell ref="G46:G47"/>
    <mergeCell ref="A46:A47"/>
    <mergeCell ref="B46:B47"/>
    <mergeCell ref="D46:D47"/>
    <mergeCell ref="E46:E47"/>
    <mergeCell ref="F46:F47"/>
    <mergeCell ref="F34:F36"/>
    <mergeCell ref="G34:G36"/>
    <mergeCell ref="B37:B39"/>
    <mergeCell ref="A37:A39"/>
    <mergeCell ref="D37:D39"/>
    <mergeCell ref="E37:E39"/>
    <mergeCell ref="F37:F39"/>
    <mergeCell ref="B55:C55"/>
    <mergeCell ref="A1:A4"/>
    <mergeCell ref="B1:C4"/>
    <mergeCell ref="D1:D4"/>
    <mergeCell ref="E1:E4"/>
    <mergeCell ref="F1:F4"/>
    <mergeCell ref="G1:G4"/>
    <mergeCell ref="A11:S11"/>
    <mergeCell ref="A12:S12"/>
    <mergeCell ref="I13:P13"/>
    <mergeCell ref="S13:S15"/>
    <mergeCell ref="I14:J14"/>
    <mergeCell ref="K14:L14"/>
    <mergeCell ref="I1:S1"/>
    <mergeCell ref="I2:S2"/>
    <mergeCell ref="I3:S3"/>
    <mergeCell ref="I4:S4"/>
    <mergeCell ref="A10:S10"/>
    <mergeCell ref="A8:S8"/>
    <mergeCell ref="A9:S9"/>
    <mergeCell ref="A5:A7"/>
    <mergeCell ref="B5:C7"/>
    <mergeCell ref="D5:D7"/>
    <mergeCell ref="E5:E7"/>
    <mergeCell ref="G5:G7"/>
    <mergeCell ref="B64:C64"/>
    <mergeCell ref="A60:S60"/>
    <mergeCell ref="A61:S61"/>
    <mergeCell ref="B62:C62"/>
    <mergeCell ref="A63:D63"/>
    <mergeCell ref="M14:N14"/>
    <mergeCell ref="O14:P14"/>
    <mergeCell ref="A13:A15"/>
    <mergeCell ref="B13:B15"/>
    <mergeCell ref="C13:C15"/>
    <mergeCell ref="D13:D15"/>
    <mergeCell ref="E13:E15"/>
    <mergeCell ref="F13:F15"/>
    <mergeCell ref="G13:G15"/>
    <mergeCell ref="O55:S55"/>
    <mergeCell ref="P56:S56"/>
    <mergeCell ref="C17:C25"/>
    <mergeCell ref="Q14:R14"/>
    <mergeCell ref="G26:G28"/>
    <mergeCell ref="C26:C28"/>
    <mergeCell ref="E21:E22"/>
    <mergeCell ref="F21:F22"/>
    <mergeCell ref="G40:G41"/>
    <mergeCell ref="F40:F41"/>
    <mergeCell ref="F5:F7"/>
    <mergeCell ref="I5:S5"/>
    <mergeCell ref="I6:S6"/>
    <mergeCell ref="I7:S7"/>
    <mergeCell ref="G21:G22"/>
    <mergeCell ref="B17:B20"/>
    <mergeCell ref="A17:A20"/>
    <mergeCell ref="D17:D20"/>
    <mergeCell ref="E17:E20"/>
    <mergeCell ref="F17:F20"/>
    <mergeCell ref="G17:G20"/>
    <mergeCell ref="A21:A22"/>
    <mergeCell ref="B21:B22"/>
    <mergeCell ref="D21:D22"/>
    <mergeCell ref="A26:A28"/>
    <mergeCell ref="B34:B36"/>
    <mergeCell ref="A34:A36"/>
    <mergeCell ref="D34:D36"/>
    <mergeCell ref="E34:E36"/>
    <mergeCell ref="B26:B28"/>
    <mergeCell ref="D26:D28"/>
    <mergeCell ref="E26:E28"/>
    <mergeCell ref="F26:F28"/>
  </mergeCells>
  <pageMargins left="0.23622047244094491" right="0.23622047244094491" top="0.43307086614173229" bottom="0.39370078740157483" header="0.31496062992125984" footer="0.31496062992125984"/>
  <pageSetup paperSize="9" scale="6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Диаграмма1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2023-03-21T07:53:15Z</cp:lastPrinted>
  <dcterms:created xsi:type="dcterms:W3CDTF">2018-05-23T13:36:13Z</dcterms:created>
  <dcterms:modified xsi:type="dcterms:W3CDTF">2023-04-21T08:43:44Z</dcterms:modified>
</cp:coreProperties>
</file>